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medley\AppData\Roaming\OpenText\OTEdit\EC_livelink\c82247452\"/>
    </mc:Choice>
  </mc:AlternateContent>
  <xr:revisionPtr revIDLastSave="0" documentId="13_ncr:1_{19A93CE7-4CA6-47CD-A84B-4B51BC633D74}" xr6:coauthVersionLast="45" xr6:coauthVersionMax="45" xr10:uidLastSave="{00000000-0000-0000-0000-000000000000}"/>
  <bookViews>
    <workbookView xWindow="-28920" yWindow="-15645" windowWidth="29040" windowHeight="15840" tabRatio="657" activeTab="4" xr2:uid="{00000000-000D-0000-FFFF-FFFF00000000}"/>
  </bookViews>
  <sheets>
    <sheet name="Revenues" sheetId="1" r:id="rId1"/>
    <sheet name="SCHEDULE A_PG 1" sheetId="2" r:id="rId2"/>
    <sheet name="PER BOOK_PG 2" sheetId="10" r:id="rId3"/>
    <sheet name="AS ADJUSTED_PG 3" sheetId="11" r:id="rId4"/>
    <sheet name="AS REQUESTED_PG 4" sheetId="12" r:id="rId5"/>
    <sheet name="Uncollectibles P1" sheetId="13" r:id="rId6"/>
    <sheet name="Uncollectibles P2" sheetId="15" r:id="rId7"/>
    <sheet name="Uncollectibles P3" sheetId="16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\0" localSheetId="3">#REF!</definedName>
    <definedName name="\0" localSheetId="4">#REF!</definedName>
    <definedName name="\0">#REF!</definedName>
    <definedName name="\A" localSheetId="3">#REF!</definedName>
    <definedName name="\A" localSheetId="4">#REF!</definedName>
    <definedName name="\A">#REF!</definedName>
    <definedName name="\B" localSheetId="3">#REF!</definedName>
    <definedName name="\B" localSheetId="4">#REF!</definedName>
    <definedName name="\B">#REF!</definedName>
    <definedName name="\C" localSheetId="3">#REF!</definedName>
    <definedName name="\C" localSheetId="4">#REF!</definedName>
    <definedName name="\C">#REF!</definedName>
    <definedName name="\M" localSheetId="3">#REF!</definedName>
    <definedName name="\M" localSheetId="4">#REF!</definedName>
    <definedName name="\M">#REF!</definedName>
    <definedName name="\P">[1]July!$BM$2:$BM$3</definedName>
    <definedName name="\Q" localSheetId="3">#REF!</definedName>
    <definedName name="\Q" localSheetId="4">#REF!</definedName>
    <definedName name="\Q">#REF!</definedName>
    <definedName name="\X" localSheetId="3">#REF!</definedName>
    <definedName name="\X" localSheetId="4">#REF!</definedName>
    <definedName name="\X">#REF!</definedName>
    <definedName name="__________je6191" localSheetId="3">#REF!</definedName>
    <definedName name="__________je6191" localSheetId="4">#REF!</definedName>
    <definedName name="__________je6191">#REF!</definedName>
    <definedName name="__________je6221" localSheetId="3">#REF!</definedName>
    <definedName name="__________je6221" localSheetId="4">#REF!</definedName>
    <definedName name="__________je6221">#REF!</definedName>
    <definedName name="__________JE6222" localSheetId="3">#REF!</definedName>
    <definedName name="__________JE6222" localSheetId="4">#REF!</definedName>
    <definedName name="__________JE6222">#REF!</definedName>
    <definedName name="__________je6223" localSheetId="3">#REF!</definedName>
    <definedName name="__________je6223" localSheetId="4">#REF!</definedName>
    <definedName name="__________je6223">#REF!</definedName>
    <definedName name="_________je6101" localSheetId="3">#REF!</definedName>
    <definedName name="_________je6101" localSheetId="4">#REF!</definedName>
    <definedName name="_________je6101">#REF!</definedName>
    <definedName name="_________je6168" localSheetId="3">#REF!</definedName>
    <definedName name="_________je6168" localSheetId="4">#REF!</definedName>
    <definedName name="_________je6168">#REF!</definedName>
    <definedName name="_________je6191" localSheetId="3">#REF!</definedName>
    <definedName name="_________je6191" localSheetId="4">#REF!</definedName>
    <definedName name="_________je6191">#REF!</definedName>
    <definedName name="_________je6221" localSheetId="3">#REF!</definedName>
    <definedName name="_________je6221" localSheetId="4">#REF!</definedName>
    <definedName name="_________je6221">#REF!</definedName>
    <definedName name="_________JE6222" localSheetId="3">#REF!</definedName>
    <definedName name="_________JE6222" localSheetId="4">#REF!</definedName>
    <definedName name="_________JE6222">#REF!</definedName>
    <definedName name="_________je6223" localSheetId="3">#REF!</definedName>
    <definedName name="_________je6223" localSheetId="4">#REF!</definedName>
    <definedName name="_________je6223">#REF!</definedName>
    <definedName name="_________je6710" localSheetId="3">#REF!</definedName>
    <definedName name="_________je6710" localSheetId="4">#REF!</definedName>
    <definedName name="_________je6710">#REF!</definedName>
    <definedName name="________je6101" localSheetId="3">#REF!</definedName>
    <definedName name="________je6101" localSheetId="4">#REF!</definedName>
    <definedName name="________je6101">#REF!</definedName>
    <definedName name="________je6168" localSheetId="3">#REF!</definedName>
    <definedName name="________je6168" localSheetId="4">#REF!</definedName>
    <definedName name="________je6168">#REF!</definedName>
    <definedName name="________je6191" localSheetId="3">#REF!</definedName>
    <definedName name="________je6191" localSheetId="4">#REF!</definedName>
    <definedName name="________je6191">#REF!</definedName>
    <definedName name="________je6221" localSheetId="3">#REF!</definedName>
    <definedName name="________je6221" localSheetId="4">#REF!</definedName>
    <definedName name="________je6221">#REF!</definedName>
    <definedName name="________JE6222" localSheetId="3">#REF!</definedName>
    <definedName name="________JE6222" localSheetId="4">#REF!</definedName>
    <definedName name="________JE6222">#REF!</definedName>
    <definedName name="________je6223" localSheetId="3">#REF!</definedName>
    <definedName name="________je6223" localSheetId="4">#REF!</definedName>
    <definedName name="________je6223">#REF!</definedName>
    <definedName name="________je6710" localSheetId="3">#REF!</definedName>
    <definedName name="________je6710" localSheetId="4">#REF!</definedName>
    <definedName name="________je6710">#REF!</definedName>
    <definedName name="_______je6101" localSheetId="3">#REF!</definedName>
    <definedName name="_______je6101" localSheetId="4">#REF!</definedName>
    <definedName name="_______je6101">#REF!</definedName>
    <definedName name="_______je6168" localSheetId="3">#REF!</definedName>
    <definedName name="_______je6168" localSheetId="4">#REF!</definedName>
    <definedName name="_______je6168">#REF!</definedName>
    <definedName name="_______je6191" localSheetId="3">#REF!</definedName>
    <definedName name="_______je6191" localSheetId="4">#REF!</definedName>
    <definedName name="_______je6191">#REF!</definedName>
    <definedName name="_______je6221" localSheetId="3">#REF!</definedName>
    <definedName name="_______je6221" localSheetId="4">#REF!</definedName>
    <definedName name="_______je6221">#REF!</definedName>
    <definedName name="_______JE6222" localSheetId="3">#REF!</definedName>
    <definedName name="_______JE6222" localSheetId="4">#REF!</definedName>
    <definedName name="_______JE6222">#REF!</definedName>
    <definedName name="_______je6223" localSheetId="3">#REF!</definedName>
    <definedName name="_______je6223" localSheetId="4">#REF!</definedName>
    <definedName name="_______je6223">#REF!</definedName>
    <definedName name="_______je6710" localSheetId="3">#REF!</definedName>
    <definedName name="_______je6710" localSheetId="4">#REF!</definedName>
    <definedName name="_______je6710">#REF!</definedName>
    <definedName name="______je6101" localSheetId="3">#REF!</definedName>
    <definedName name="______je6101" localSheetId="4">#REF!</definedName>
    <definedName name="______je6101">#REF!</definedName>
    <definedName name="______je6168" localSheetId="3">#REF!</definedName>
    <definedName name="______je6168" localSheetId="4">#REF!</definedName>
    <definedName name="______je6168">#REF!</definedName>
    <definedName name="______je6191" localSheetId="3">#REF!</definedName>
    <definedName name="______je6191" localSheetId="4">#REF!</definedName>
    <definedName name="______je6191">#REF!</definedName>
    <definedName name="______je6221" localSheetId="3">#REF!</definedName>
    <definedName name="______je6221" localSheetId="4">#REF!</definedName>
    <definedName name="______je6221">#REF!</definedName>
    <definedName name="______JE6222" localSheetId="3">#REF!</definedName>
    <definedName name="______JE6222" localSheetId="4">#REF!</definedName>
    <definedName name="______JE6222">#REF!</definedName>
    <definedName name="______je6223" localSheetId="3">#REF!</definedName>
    <definedName name="______je6223" localSheetId="4">#REF!</definedName>
    <definedName name="______je6223">#REF!</definedName>
    <definedName name="______je6710" localSheetId="3">#REF!</definedName>
    <definedName name="______je6710" localSheetId="4">#REF!</definedName>
    <definedName name="______je6710">#REF!</definedName>
    <definedName name="_____je6101" localSheetId="3">#REF!</definedName>
    <definedName name="_____je6101" localSheetId="4">#REF!</definedName>
    <definedName name="_____je6101">#REF!</definedName>
    <definedName name="_____je6168" localSheetId="3">#REF!</definedName>
    <definedName name="_____je6168" localSheetId="4">#REF!</definedName>
    <definedName name="_____je6168">#REF!</definedName>
    <definedName name="_____je6191" localSheetId="3">#REF!</definedName>
    <definedName name="_____je6191" localSheetId="4">#REF!</definedName>
    <definedName name="_____je6191">#REF!</definedName>
    <definedName name="_____je6221" localSheetId="3">#REF!</definedName>
    <definedName name="_____je6221" localSheetId="4">#REF!</definedName>
    <definedName name="_____je6221">#REF!</definedName>
    <definedName name="_____JE6222" localSheetId="3">#REF!</definedName>
    <definedName name="_____JE6222" localSheetId="4">#REF!</definedName>
    <definedName name="_____JE6222">#REF!</definedName>
    <definedName name="_____je6223" localSheetId="3">#REF!</definedName>
    <definedName name="_____je6223" localSheetId="4">#REF!</definedName>
    <definedName name="_____je6223">#REF!</definedName>
    <definedName name="_____je6710" localSheetId="3">#REF!</definedName>
    <definedName name="_____je6710" localSheetId="4">#REF!</definedName>
    <definedName name="_____je6710">#REF!</definedName>
    <definedName name="____je6101" localSheetId="3">#REF!</definedName>
    <definedName name="____je6101" localSheetId="4">#REF!</definedName>
    <definedName name="____je6101">#REF!</definedName>
    <definedName name="____je6168" localSheetId="3">#REF!</definedName>
    <definedName name="____je6168" localSheetId="4">#REF!</definedName>
    <definedName name="____je6168">#REF!</definedName>
    <definedName name="____je6191" localSheetId="3">#REF!</definedName>
    <definedName name="____je6191" localSheetId="4">#REF!</definedName>
    <definedName name="____je6191">#REF!</definedName>
    <definedName name="____je6221" localSheetId="3">#REF!</definedName>
    <definedName name="____je6221" localSheetId="4">#REF!</definedName>
    <definedName name="____je6221">#REF!</definedName>
    <definedName name="____JE6222" localSheetId="3">#REF!</definedName>
    <definedName name="____JE6222" localSheetId="4">#REF!</definedName>
    <definedName name="____JE6222">#REF!</definedName>
    <definedName name="____je6223" localSheetId="3">#REF!</definedName>
    <definedName name="____je6223" localSheetId="4">#REF!</definedName>
    <definedName name="____je6223">#REF!</definedName>
    <definedName name="____je6710" localSheetId="3">#REF!</definedName>
    <definedName name="____je6710" localSheetId="4">#REF!</definedName>
    <definedName name="____je6710">#REF!</definedName>
    <definedName name="___je6101" localSheetId="3">#REF!</definedName>
    <definedName name="___je6101" localSheetId="4">#REF!</definedName>
    <definedName name="___je6101">#REF!</definedName>
    <definedName name="___je6168" localSheetId="3">#REF!</definedName>
    <definedName name="___je6168" localSheetId="4">#REF!</definedName>
    <definedName name="___je6168">#REF!</definedName>
    <definedName name="___je6191" localSheetId="3">#REF!</definedName>
    <definedName name="___je6191" localSheetId="4">#REF!</definedName>
    <definedName name="___je6191">#REF!</definedName>
    <definedName name="___je6221" localSheetId="3">#REF!</definedName>
    <definedName name="___je6221" localSheetId="4">#REF!</definedName>
    <definedName name="___je6221">#REF!</definedName>
    <definedName name="___JE6222" localSheetId="3">#REF!</definedName>
    <definedName name="___JE6222" localSheetId="4">#REF!</definedName>
    <definedName name="___JE6222">#REF!</definedName>
    <definedName name="___je6223" localSheetId="3">#REF!</definedName>
    <definedName name="___je6223" localSheetId="4">#REF!</definedName>
    <definedName name="___je6223">#REF!</definedName>
    <definedName name="___je6710" localSheetId="3">#REF!</definedName>
    <definedName name="___je6710" localSheetId="4">#REF!</definedName>
    <definedName name="___je6710">#REF!</definedName>
    <definedName name="__Apr99" localSheetId="3">#REF!</definedName>
    <definedName name="__Apr99" localSheetId="4">#REF!</definedName>
    <definedName name="__Apr99">#REF!</definedName>
    <definedName name="__Aug99" localSheetId="3">#REF!</definedName>
    <definedName name="__Aug99" localSheetId="4">#REF!</definedName>
    <definedName name="__Aug99">#REF!</definedName>
    <definedName name="__Dec99" localSheetId="3">#REF!</definedName>
    <definedName name="__Dec99" localSheetId="4">#REF!</definedName>
    <definedName name="__Dec99">#REF!</definedName>
    <definedName name="__Feb99" localSheetId="3">#REF!</definedName>
    <definedName name="__Feb99" localSheetId="4">#REF!</definedName>
    <definedName name="__Feb99">#REF!</definedName>
    <definedName name="__Jan99" localSheetId="3">#REF!</definedName>
    <definedName name="__Jan99" localSheetId="4">#REF!</definedName>
    <definedName name="__Jan99">#REF!</definedName>
    <definedName name="__je6101" localSheetId="3">#REF!</definedName>
    <definedName name="__je6101" localSheetId="4">#REF!</definedName>
    <definedName name="__je6101">#REF!</definedName>
    <definedName name="__je6168" localSheetId="3">#REF!</definedName>
    <definedName name="__je6168" localSheetId="4">#REF!</definedName>
    <definedName name="__je6168">#REF!</definedName>
    <definedName name="__je6191" localSheetId="3">#REF!</definedName>
    <definedName name="__je6191" localSheetId="4">#REF!</definedName>
    <definedName name="__je6191">#REF!</definedName>
    <definedName name="__je6221" localSheetId="3">#REF!</definedName>
    <definedName name="__je6221" localSheetId="4">#REF!</definedName>
    <definedName name="__je6221">#REF!</definedName>
    <definedName name="__JE6222" localSheetId="3">#REF!</definedName>
    <definedName name="__JE6222" localSheetId="4">#REF!</definedName>
    <definedName name="__JE6222">#REF!</definedName>
    <definedName name="__je6223" localSheetId="3">#REF!</definedName>
    <definedName name="__je6223" localSheetId="4">#REF!</definedName>
    <definedName name="__je6223">#REF!</definedName>
    <definedName name="__je6710" localSheetId="3">#REF!</definedName>
    <definedName name="__je6710" localSheetId="4">#REF!</definedName>
    <definedName name="__je6710">#REF!</definedName>
    <definedName name="__Jul99" localSheetId="3">#REF!</definedName>
    <definedName name="__Jul99" localSheetId="4">#REF!</definedName>
    <definedName name="__Jul99">#REF!</definedName>
    <definedName name="__Jun99" localSheetId="3">#REF!</definedName>
    <definedName name="__Jun99" localSheetId="4">#REF!</definedName>
    <definedName name="__Jun99">#REF!</definedName>
    <definedName name="__Mar99" localSheetId="3">#REF!</definedName>
    <definedName name="__Mar99" localSheetId="4">#REF!</definedName>
    <definedName name="__Mar99">#REF!</definedName>
    <definedName name="__May99" localSheetId="3">#REF!</definedName>
    <definedName name="__May99" localSheetId="4">#REF!</definedName>
    <definedName name="__May99">#REF!</definedName>
    <definedName name="__Nov99" localSheetId="3">#REF!</definedName>
    <definedName name="__Nov99" localSheetId="4">#REF!</definedName>
    <definedName name="__Nov99">#REF!</definedName>
    <definedName name="__Oct99" localSheetId="3">#REF!</definedName>
    <definedName name="__Oct99" localSheetId="4">#REF!</definedName>
    <definedName name="__Oct99">#REF!</definedName>
    <definedName name="__PG1" localSheetId="3">#REF!</definedName>
    <definedName name="__PG1" localSheetId="4">#REF!</definedName>
    <definedName name="__PG1">#REF!</definedName>
    <definedName name="__PG2" localSheetId="3">#REF!</definedName>
    <definedName name="__PG2" localSheetId="4">#REF!</definedName>
    <definedName name="__PG2">#REF!</definedName>
    <definedName name="__PG3" localSheetId="3">#REF!</definedName>
    <definedName name="__PG3" localSheetId="4">#REF!</definedName>
    <definedName name="__PG3">#REF!</definedName>
    <definedName name="__PG4" localSheetId="3">#REF!</definedName>
    <definedName name="__PG4" localSheetId="4">#REF!</definedName>
    <definedName name="__PG4">#REF!</definedName>
    <definedName name="__PG5" localSheetId="3">#REF!</definedName>
    <definedName name="__PG5" localSheetId="4">#REF!</definedName>
    <definedName name="__PG5">#REF!</definedName>
    <definedName name="__PRT1" localSheetId="3">#REF!</definedName>
    <definedName name="__PRT1" localSheetId="4">#REF!</definedName>
    <definedName name="__PRT1">#REF!</definedName>
    <definedName name="__PRT3" localSheetId="3">#REF!</definedName>
    <definedName name="__PRT3" localSheetId="4">#REF!</definedName>
    <definedName name="__PRT3">#REF!</definedName>
    <definedName name="__PRT4" localSheetId="3">#REF!</definedName>
    <definedName name="__PRT4" localSheetId="4">#REF!</definedName>
    <definedName name="__PRT4">#REF!</definedName>
    <definedName name="__Sep99" localSheetId="3">#REF!</definedName>
    <definedName name="__Sep99" localSheetId="4">#REF!</definedName>
    <definedName name="__Sep99">#REF!</definedName>
    <definedName name="_1" localSheetId="3">#REF!</definedName>
    <definedName name="_1" localSheetId="4">#REF!</definedName>
    <definedName name="_1">#REF!</definedName>
    <definedName name="_10A_ADJ_TX" localSheetId="3">#REF!</definedName>
    <definedName name="_10A_ADJ_TX" localSheetId="4">#REF!</definedName>
    <definedName name="_10A_ADJ_TX">#REF!</definedName>
    <definedName name="_11A_DEMAND_MODEL" localSheetId="3">#REF!</definedName>
    <definedName name="_11A_DEMAND_MODEL" localSheetId="4">#REF!</definedName>
    <definedName name="_11A_DEMAND_MODEL">#REF!</definedName>
    <definedName name="_13A_UNADJ_ALLOCAT" localSheetId="3">#REF!</definedName>
    <definedName name="_13A_UNADJ_ALLOCAT" localSheetId="4">#REF!</definedName>
    <definedName name="_13A_UNADJ_ALLOCAT">#REF!</definedName>
    <definedName name="_14A_UNADJ_CLASS" localSheetId="3">#REF!</definedName>
    <definedName name="_14A_UNADJ_CLASS" localSheetId="4">#REF!</definedName>
    <definedName name="_14A_UNADJ_CLASS">#REF!</definedName>
    <definedName name="_17A_UNADJ_MODEL" localSheetId="3">#REF!</definedName>
    <definedName name="_17A_UNADJ_MODEL" localSheetId="4">#REF!</definedName>
    <definedName name="_17A_UNADJ_MODEL">#REF!</definedName>
    <definedName name="_18A_UNADJ_NM_E1" localSheetId="3">#REF!</definedName>
    <definedName name="_18A_UNADJ_NM_E1" localSheetId="4">#REF!</definedName>
    <definedName name="_18A_UNADJ_NM_E1">#REF!</definedName>
    <definedName name="_19A_UNADJ_NM4CP" localSheetId="3">#REF!</definedName>
    <definedName name="_19A_UNADJ_NM4CP" localSheetId="4">#REF!</definedName>
    <definedName name="_19A_UNADJ_NM4CP">#REF!</definedName>
    <definedName name="_1A_ADJ_ALLOCAT" localSheetId="3">#REF!</definedName>
    <definedName name="_1A_ADJ_ALLOCAT" localSheetId="4">#REF!</definedName>
    <definedName name="_1A_ADJ_ALLOCAT">#REF!</definedName>
    <definedName name="_2" localSheetId="3">#REF!</definedName>
    <definedName name="_2" localSheetId="4">#REF!</definedName>
    <definedName name="_2">#REF!</definedName>
    <definedName name="_20A_UNADJ_NMBACK" localSheetId="3">#REF!</definedName>
    <definedName name="_20A_UNADJ_NMBACK" localSheetId="4">#REF!</definedName>
    <definedName name="_20A_UNADJ_NMBACK">#REF!</definedName>
    <definedName name="_22A_UNADJ_TX" localSheetId="3">#REF!</definedName>
    <definedName name="_22A_UNADJ_TX" localSheetId="4">#REF!</definedName>
    <definedName name="_22A_UNADJ_TX">#REF!</definedName>
    <definedName name="_2A_ADJ_CLASS" localSheetId="3">#REF!</definedName>
    <definedName name="_2A_ADJ_CLASS" localSheetId="4">#REF!</definedName>
    <definedName name="_2A_ADJ_CLASS">#REF!</definedName>
    <definedName name="_3" localSheetId="3">#REF!</definedName>
    <definedName name="_3" localSheetId="4">#REF!</definedName>
    <definedName name="_3">#REF!</definedName>
    <definedName name="_4" localSheetId="3">#REF!</definedName>
    <definedName name="_4" localSheetId="4">#REF!</definedName>
    <definedName name="_4">#REF!</definedName>
    <definedName name="_4A_ADJ_METER" localSheetId="3">#REF!</definedName>
    <definedName name="_4A_ADJ_METER" localSheetId="4">#REF!</definedName>
    <definedName name="_4A_ADJ_METER">#REF!</definedName>
    <definedName name="_5" localSheetId="3">#REF!</definedName>
    <definedName name="_5" localSheetId="4">#REF!</definedName>
    <definedName name="_5">#REF!</definedName>
    <definedName name="_5A_ADJ_MODEL" localSheetId="3">#REF!</definedName>
    <definedName name="_5A_ADJ_MODEL" localSheetId="4">#REF!</definedName>
    <definedName name="_5A_ADJ_MODEL">#REF!</definedName>
    <definedName name="_6A_ADJ_NM_E1" localSheetId="3">#REF!</definedName>
    <definedName name="_6A_ADJ_NM_E1" localSheetId="4">#REF!</definedName>
    <definedName name="_6A_ADJ_NM_E1">#REF!</definedName>
    <definedName name="_7A_ADJ_NM4CP" localSheetId="3">#REF!</definedName>
    <definedName name="_7A_ADJ_NM4CP" localSheetId="4">#REF!</definedName>
    <definedName name="_7A_ADJ_NM4CP">#REF!</definedName>
    <definedName name="_8A_ADJ_NMBACK" localSheetId="3">#REF!</definedName>
    <definedName name="_8A_ADJ_NMBACK" localSheetId="4">#REF!</definedName>
    <definedName name="_8A_ADJ_NMBACK">#REF!</definedName>
    <definedName name="_90C" localSheetId="3">#REF!</definedName>
    <definedName name="_90C" localSheetId="4">#REF!</definedName>
    <definedName name="_90C">#REF!</definedName>
    <definedName name="_91C" localSheetId="3">#REF!</definedName>
    <definedName name="_91C" localSheetId="4">#REF!</definedName>
    <definedName name="_91C">#REF!</definedName>
    <definedName name="_92C" localSheetId="3">#REF!</definedName>
    <definedName name="_92C" localSheetId="4">#REF!</definedName>
    <definedName name="_92C">#REF!</definedName>
    <definedName name="_9A_ADJ_SUPPLY" localSheetId="3">#REF!</definedName>
    <definedName name="_9A_ADJ_SUPPLY" localSheetId="4">#REF!</definedName>
    <definedName name="_9A_ADJ_SUPPLY">#REF!</definedName>
    <definedName name="_Apr99" localSheetId="3">#REF!</definedName>
    <definedName name="_Apr99" localSheetId="4">#REF!</definedName>
    <definedName name="_Apr99">#REF!</definedName>
    <definedName name="_Aug99" localSheetId="3">#REF!</definedName>
    <definedName name="_Aug99" localSheetId="4">#REF!</definedName>
    <definedName name="_Aug99">#REF!</definedName>
    <definedName name="_DAT1" localSheetId="3">#REF!</definedName>
    <definedName name="_DAT1" localSheetId="4">#REF!</definedName>
    <definedName name="_DAT1">#REF!</definedName>
    <definedName name="_DAT2" localSheetId="3">#REF!</definedName>
    <definedName name="_DAT2" localSheetId="4">#REF!</definedName>
    <definedName name="_DAT2">#REF!</definedName>
    <definedName name="_DAT3" localSheetId="3">#REF!</definedName>
    <definedName name="_DAT3" localSheetId="4">#REF!</definedName>
    <definedName name="_DAT3">#REF!</definedName>
    <definedName name="_DAT4" localSheetId="3">#REF!</definedName>
    <definedName name="_DAT4" localSheetId="4">#REF!</definedName>
    <definedName name="_DAT4">#REF!</definedName>
    <definedName name="_DAT5" localSheetId="3">#REF!</definedName>
    <definedName name="_DAT5" localSheetId="4">#REF!</definedName>
    <definedName name="_DAT5">#REF!</definedName>
    <definedName name="_DAT6" localSheetId="3">#REF!</definedName>
    <definedName name="_DAT6" localSheetId="4">#REF!</definedName>
    <definedName name="_DAT6">#REF!</definedName>
    <definedName name="_DAT7" localSheetId="3">#REF!</definedName>
    <definedName name="_DAT7" localSheetId="4">#REF!</definedName>
    <definedName name="_DAT7">#REF!</definedName>
    <definedName name="_DAT8" localSheetId="3">#REF!</definedName>
    <definedName name="_DAT8" localSheetId="4">#REF!</definedName>
    <definedName name="_DAT8">#REF!</definedName>
    <definedName name="_Dec99" localSheetId="3">#REF!</definedName>
    <definedName name="_Dec99" localSheetId="4">#REF!</definedName>
    <definedName name="_Dec99">#REF!</definedName>
    <definedName name="_Feb99" localSheetId="3">#REF!</definedName>
    <definedName name="_Feb99" localSheetId="4">#REF!</definedName>
    <definedName name="_Feb99">#REF!</definedName>
    <definedName name="_Fill" localSheetId="3" hidden="1">#REF!</definedName>
    <definedName name="_Fill" localSheetId="4" hidden="1">#REF!</definedName>
    <definedName name="_Fill" hidden="1">#REF!</definedName>
    <definedName name="_Fill_what" localSheetId="3" hidden="1">#REF!</definedName>
    <definedName name="_Fill_what" localSheetId="4" hidden="1">#REF!</definedName>
    <definedName name="_Fill_what" hidden="1">#REF!</definedName>
    <definedName name="_Jan99" localSheetId="3">#REF!</definedName>
    <definedName name="_Jan99" localSheetId="4">#REF!</definedName>
    <definedName name="_Jan99">#REF!</definedName>
    <definedName name="_je6101" localSheetId="3">#REF!</definedName>
    <definedName name="_je6101" localSheetId="4">#REF!</definedName>
    <definedName name="_je6101">#REF!</definedName>
    <definedName name="_je6168" localSheetId="3">#REF!</definedName>
    <definedName name="_je6168" localSheetId="4">#REF!</definedName>
    <definedName name="_je6168">#REF!</definedName>
    <definedName name="_je6191" localSheetId="3">#REF!</definedName>
    <definedName name="_je6191" localSheetId="4">#REF!</definedName>
    <definedName name="_je6191">#REF!</definedName>
    <definedName name="_JE6198" localSheetId="3">#REF!</definedName>
    <definedName name="_JE6198" localSheetId="4">#REF!</definedName>
    <definedName name="_JE6198">#REF!</definedName>
    <definedName name="_je6221" localSheetId="3">#REF!</definedName>
    <definedName name="_je6221" localSheetId="4">#REF!</definedName>
    <definedName name="_je6221">#REF!</definedName>
    <definedName name="_JE6222" localSheetId="3">#REF!</definedName>
    <definedName name="_JE6222" localSheetId="4">#REF!</definedName>
    <definedName name="_JE6222">#REF!</definedName>
    <definedName name="_je6223" localSheetId="3">#REF!</definedName>
    <definedName name="_je6223" localSheetId="4">#REF!</definedName>
    <definedName name="_je6223">#REF!</definedName>
    <definedName name="_je6710" localSheetId="3">#REF!</definedName>
    <definedName name="_je6710" localSheetId="4">#REF!</definedName>
    <definedName name="_je6710">#REF!</definedName>
    <definedName name="_Jul99" localSheetId="3">#REF!</definedName>
    <definedName name="_Jul99" localSheetId="4">#REF!</definedName>
    <definedName name="_Jul99">#REF!</definedName>
    <definedName name="_Jun99" localSheetId="3">#REF!</definedName>
    <definedName name="_Jun99" localSheetId="4">#REF!</definedName>
    <definedName name="_Jun99">#REF!</definedName>
    <definedName name="_Key1" localSheetId="3" hidden="1">#REF!</definedName>
    <definedName name="_Key1" localSheetId="4" hidden="1">#REF!</definedName>
    <definedName name="_Key1" hidden="1">#REF!</definedName>
    <definedName name="_Mar99" localSheetId="3">#REF!</definedName>
    <definedName name="_Mar99" localSheetId="4">#REF!</definedName>
    <definedName name="_Mar99">#REF!</definedName>
    <definedName name="_May99" localSheetId="3">#REF!</definedName>
    <definedName name="_May99" localSheetId="4">#REF!</definedName>
    <definedName name="_May99">#REF!</definedName>
    <definedName name="_Nov99" localSheetId="3">#REF!</definedName>
    <definedName name="_Nov99" localSheetId="4">#REF!</definedName>
    <definedName name="_Nov99">#REF!</definedName>
    <definedName name="_Oct99" localSheetId="3">#REF!</definedName>
    <definedName name="_Oct99" localSheetId="4">#REF!</definedName>
    <definedName name="_Oct99">#REF!</definedName>
    <definedName name="_Order1" hidden="1">0</definedName>
    <definedName name="_Order2" hidden="1">0</definedName>
    <definedName name="_Parse_In" localSheetId="3" hidden="1">[2]OpCost!#REF!</definedName>
    <definedName name="_Parse_In" localSheetId="4" hidden="1">[2]OpCost!#REF!</definedName>
    <definedName name="_Parse_In" hidden="1">[2]OpCost!#REF!</definedName>
    <definedName name="_PG1" localSheetId="3">#REF!</definedName>
    <definedName name="_PG1" localSheetId="4">#REF!</definedName>
    <definedName name="_PG1">#REF!</definedName>
    <definedName name="_PG2" localSheetId="3">#REF!</definedName>
    <definedName name="_PG2" localSheetId="4">#REF!</definedName>
    <definedName name="_PG2">#REF!</definedName>
    <definedName name="_PG3" localSheetId="3">#REF!</definedName>
    <definedName name="_PG3" localSheetId="4">#REF!</definedName>
    <definedName name="_PG3">#REF!</definedName>
    <definedName name="_PG4" localSheetId="3">#REF!</definedName>
    <definedName name="_PG4" localSheetId="4">#REF!</definedName>
    <definedName name="_PG4">#REF!</definedName>
    <definedName name="_PG5" localSheetId="3">#REF!</definedName>
    <definedName name="_PG5" localSheetId="4">#REF!</definedName>
    <definedName name="_PG5">#REF!</definedName>
    <definedName name="_PRT1" localSheetId="3">#REF!</definedName>
    <definedName name="_PRT1" localSheetId="4">#REF!</definedName>
    <definedName name="_PRT1">#REF!</definedName>
    <definedName name="_PRT3" localSheetId="3">#REF!</definedName>
    <definedName name="_PRT3" localSheetId="4">#REF!</definedName>
    <definedName name="_PRT3">#REF!</definedName>
    <definedName name="_PRT4" localSheetId="3">#REF!</definedName>
    <definedName name="_PRT4" localSheetId="4">#REF!</definedName>
    <definedName name="_PRT4">#REF!</definedName>
    <definedName name="_SDS_WB_TYPE" hidden="1">1</definedName>
    <definedName name="_Sep99" localSheetId="3">#REF!</definedName>
    <definedName name="_Sep99" localSheetId="4">#REF!</definedName>
    <definedName name="_Sep99">#REF!</definedName>
    <definedName name="_Sort" localSheetId="3" hidden="1">#REF!</definedName>
    <definedName name="_Sort" localSheetId="4" hidden="1">#REF!</definedName>
    <definedName name="_Sort" hidden="1">#REF!</definedName>
    <definedName name="_TLN01" localSheetId="3">#REF!</definedName>
    <definedName name="_TLN01" localSheetId="4">#REF!</definedName>
    <definedName name="_TLN01">#REF!</definedName>
    <definedName name="_TLN02" localSheetId="3">#REF!</definedName>
    <definedName name="_TLN02" localSheetId="4">#REF!</definedName>
    <definedName name="_TLN02">#REF!</definedName>
    <definedName name="_TLN03" localSheetId="3">#REF!</definedName>
    <definedName name="_TLN03" localSheetId="4">#REF!</definedName>
    <definedName name="_TLN03">#REF!</definedName>
    <definedName name="ACCRUAL" localSheetId="3">#REF!</definedName>
    <definedName name="ACCRUAL" localSheetId="4">#REF!</definedName>
    <definedName name="ACCRUAL">#REF!</definedName>
    <definedName name="ADJSAL">[3]Sheet2!$I$31</definedName>
    <definedName name="ADJUSTMENT" localSheetId="3">#REF!</definedName>
    <definedName name="ADJUSTMENT" localSheetId="4">#REF!</definedName>
    <definedName name="ADJUSTMENT">#REF!</definedName>
    <definedName name="ALL_JE_S" localSheetId="3">#REF!</definedName>
    <definedName name="ALL_JE_S" localSheetId="4">#REF!</definedName>
    <definedName name="ALL_JE_S">#REF!</definedName>
    <definedName name="ARC_102_Summary_Query" localSheetId="3">#REF!</definedName>
    <definedName name="ARC_102_Summary_Query" localSheetId="4">#REF!</definedName>
    <definedName name="ARC_102_Summary_Query">#REF!</definedName>
    <definedName name="ARC_102_Summary_Query_0405">[4]ARC_102_Summary_Query!$A$1:$L$13</definedName>
    <definedName name="B" localSheetId="3">#REF!</definedName>
    <definedName name="B" localSheetId="4">#REF!</definedName>
    <definedName name="B">#REF!</definedName>
    <definedName name="BACKUP" localSheetId="3">#REF!</definedName>
    <definedName name="BACKUP" localSheetId="4">#REF!</definedName>
    <definedName name="BACKUP">#REF!</definedName>
    <definedName name="Base" localSheetId="3">#REF!</definedName>
    <definedName name="Base" localSheetId="4">#REF!</definedName>
    <definedName name="Base">#REF!</definedName>
    <definedName name="Base2" localSheetId="3">#REF!</definedName>
    <definedName name="Base2" localSheetId="4">#REF!</definedName>
    <definedName name="Base2">#REF!</definedName>
    <definedName name="C_" localSheetId="3">#REF!</definedName>
    <definedName name="C_" localSheetId="4">#REF!</definedName>
    <definedName name="C_">#REF!</definedName>
    <definedName name="calc" localSheetId="3">#REF!</definedName>
    <definedName name="calc" localSheetId="4">#REF!</definedName>
    <definedName name="calc">#REF!</definedName>
    <definedName name="calcdratio">[3]Sheet3!$I$22</definedName>
    <definedName name="certmaster" localSheetId="3">#REF!</definedName>
    <definedName name="certmaster" localSheetId="4">#REF!</definedName>
    <definedName name="certmaster">#REF!</definedName>
    <definedName name="cfe1.2" localSheetId="3">#REF!</definedName>
    <definedName name="cfe1.2" localSheetId="4">#REF!</definedName>
    <definedName name="cfe1.2">#REF!</definedName>
    <definedName name="cfe2.2" localSheetId="3">#REF!</definedName>
    <definedName name="cfe2.2" localSheetId="4">#REF!</definedName>
    <definedName name="cfe2.2">#REF!</definedName>
    <definedName name="CFECFTPPA" localSheetId="3">#REF!</definedName>
    <definedName name="CFECFTPPA" localSheetId="4">#REF!</definedName>
    <definedName name="CFECFTPPA">#REF!</definedName>
    <definedName name="CFENAT">[5]JUR!$X$20</definedName>
    <definedName name="coalpile" localSheetId="3">#REF!</definedName>
    <definedName name="coalpile" localSheetId="4">#REF!</definedName>
    <definedName name="coalpile">#REF!</definedName>
    <definedName name="CR_DELIVERY" localSheetId="3">#REF!</definedName>
    <definedName name="CR_DELIVERY" localSheetId="4">#REF!</definedName>
    <definedName name="CR_DELIVERY">#REF!</definedName>
    <definedName name="CR_OATT" localSheetId="3">#REF!</definedName>
    <definedName name="CR_OATT" localSheetId="4">#REF!</definedName>
    <definedName name="CR_OATT">#REF!</definedName>
    <definedName name="CR_TRANSMISSION" localSheetId="3">#REF!</definedName>
    <definedName name="CR_TRANSMISSION" localSheetId="4">#REF!</definedName>
    <definedName name="CR_TRANSMISSION">#REF!</definedName>
    <definedName name="D" localSheetId="3">#REF!</definedName>
    <definedName name="D" localSheetId="4">#REF!</definedName>
    <definedName name="D">#REF!</definedName>
    <definedName name="data" localSheetId="3">#REF!</definedName>
    <definedName name="data" localSheetId="4">#REF!</definedName>
    <definedName name="data">#REF!</definedName>
    <definedName name="DATA1" localSheetId="3">#REF!</definedName>
    <definedName name="DATA1" localSheetId="4">#REF!</definedName>
    <definedName name="DATA1">#REF!</definedName>
    <definedName name="DATA2" localSheetId="3">#REF!</definedName>
    <definedName name="DATA2" localSheetId="4">#REF!</definedName>
    <definedName name="DATA2">#REF!</definedName>
    <definedName name="DATA3" localSheetId="3">#REF!</definedName>
    <definedName name="DATA3" localSheetId="4">#REF!</definedName>
    <definedName name="DATA3">#REF!</definedName>
    <definedName name="DATA4" localSheetId="3">#REF!</definedName>
    <definedName name="DATA4" localSheetId="4">#REF!</definedName>
    <definedName name="DATA4">#REF!</definedName>
    <definedName name="DATA5" localSheetId="3">#REF!</definedName>
    <definedName name="DATA5" localSheetId="4">#REF!</definedName>
    <definedName name="DATA5">#REF!</definedName>
    <definedName name="DATA6" localSheetId="3">#REF!</definedName>
    <definedName name="DATA6" localSheetId="4">#REF!</definedName>
    <definedName name="DATA6">#REF!</definedName>
    <definedName name="DATA7" localSheetId="3">#REF!</definedName>
    <definedName name="DATA7" localSheetId="4">#REF!</definedName>
    <definedName name="DATA7">#REF!</definedName>
    <definedName name="DF_BACKUP" localSheetId="3">#REF!</definedName>
    <definedName name="DF_BACKUP" localSheetId="4">#REF!</definedName>
    <definedName name="DF_BACKUP">#REF!</definedName>
    <definedName name="dfcallocate" localSheetId="3">#REF!</definedName>
    <definedName name="dfcallocate" localSheetId="4">#REF!</definedName>
    <definedName name="dfcallocate">#REF!</definedName>
    <definedName name="dfccalculation" localSheetId="3">#REF!</definedName>
    <definedName name="dfccalculation" localSheetId="4">#REF!</definedName>
    <definedName name="dfccalculation">#REF!</definedName>
    <definedName name="E" localSheetId="3">#REF!</definedName>
    <definedName name="E" localSheetId="4">#REF!</definedName>
    <definedName name="E">#REF!</definedName>
    <definedName name="ECONSALES" localSheetId="3">#REF!</definedName>
    <definedName name="ECONSALES" localSheetId="4">#REF!</definedName>
    <definedName name="ECONSALES">#REF!</definedName>
    <definedName name="EL_PASO_ELECTRIC_COMPANY" localSheetId="3">#REF!</definedName>
    <definedName name="EL_PASO_ELECTRIC_COMPANY" localSheetId="4">#REF!</definedName>
    <definedName name="EL_PASO_ELECTRIC_COMPANY">#REF!</definedName>
    <definedName name="ERATIO" localSheetId="3">#REF!</definedName>
    <definedName name="ERATIO" localSheetId="4">#REF!</definedName>
    <definedName name="ERATIO">#REF!</definedName>
    <definedName name="ESTIMATE">'[6]10b.INTRASTATE INVOICE TIE OUT'!$W$112:$W$113</definedName>
    <definedName name="expratio" localSheetId="3">[3]Sheet2!#REF!</definedName>
    <definedName name="expratio" localSheetId="4">[3]Sheet2!#REF!</definedName>
    <definedName name="expratio" localSheetId="5">[3]Sheet2!#REF!</definedName>
    <definedName name="expratio">[3]Sheet2!#REF!</definedName>
    <definedName name="F" localSheetId="3">#REF!</definedName>
    <definedName name="F" localSheetId="4">#REF!</definedName>
    <definedName name="F">#REF!</definedName>
    <definedName name="fc" localSheetId="3">#REF!</definedName>
    <definedName name="fc" localSheetId="4">#REF!</definedName>
    <definedName name="fc">#REF!</definedName>
    <definedName name="fERC" localSheetId="3">#REF!</definedName>
    <definedName name="fERC" localSheetId="4">#REF!</definedName>
    <definedName name="fERC">#REF!</definedName>
    <definedName name="FIRMSALES" localSheetId="3">#REF!</definedName>
    <definedName name="FIRMSALES" localSheetId="4">#REF!</definedName>
    <definedName name="FIRMSALES">#REF!</definedName>
    <definedName name="fsummary" localSheetId="3">#REF!</definedName>
    <definedName name="fsummary" localSheetId="4">#REF!</definedName>
    <definedName name="fsummary">#REF!</definedName>
    <definedName name="G" localSheetId="3">#REF!</definedName>
    <definedName name="G" localSheetId="4">#REF!</definedName>
    <definedName name="G">#REF!</definedName>
    <definedName name="G_InputRange" localSheetId="3">#REF!</definedName>
    <definedName name="G_InputRange" localSheetId="4">#REF!</definedName>
    <definedName name="G_InputRange">#REF!</definedName>
    <definedName name="GRAF1" localSheetId="3">#REF!</definedName>
    <definedName name="GRAF1" localSheetId="4">#REF!</definedName>
    <definedName name="GRAF1">#REF!</definedName>
    <definedName name="GRAF2" localSheetId="3">#REF!</definedName>
    <definedName name="GRAF2" localSheetId="4">#REF!</definedName>
    <definedName name="GRAF2">#REF!</definedName>
    <definedName name="GRAF3" localSheetId="3">#REF!</definedName>
    <definedName name="GRAF3" localSheetId="4">#REF!</definedName>
    <definedName name="GRAF3">#REF!</definedName>
    <definedName name="H" localSheetId="3">#REF!</definedName>
    <definedName name="H" localSheetId="4">#REF!</definedName>
    <definedName name="H">#REF!</definedName>
    <definedName name="I" localSheetId="3">#REF!</definedName>
    <definedName name="I" localSheetId="4">#REF!</definedName>
    <definedName name="I">#REF!</definedName>
    <definedName name="input" localSheetId="3">#REF!</definedName>
    <definedName name="input" localSheetId="4">#REF!</definedName>
    <definedName name="input">#REF!</definedName>
    <definedName name="invoice" localSheetId="3">#REF!</definedName>
    <definedName name="invoice" localSheetId="4">#REF!</definedName>
    <definedName name="invoice">#REF!</definedName>
    <definedName name="invoices" localSheetId="3">#REF!</definedName>
    <definedName name="invoices" localSheetId="4">#REF!</definedName>
    <definedName name="invoices">#REF!</definedName>
    <definedName name="JE_6101" localSheetId="3">#REF!</definedName>
    <definedName name="JE_6101" localSheetId="4">#REF!</definedName>
    <definedName name="JE_6101">#REF!</definedName>
    <definedName name="JE_6801" localSheetId="3">#REF!</definedName>
    <definedName name="JE_6801" localSheetId="4">#REF!</definedName>
    <definedName name="JE_6801">#REF!</definedName>
    <definedName name="JE_6802" localSheetId="3">#REF!</definedName>
    <definedName name="JE_6802" localSheetId="4">#REF!</definedName>
    <definedName name="JE_6802">#REF!</definedName>
    <definedName name="JE_6803" localSheetId="3">#REF!</definedName>
    <definedName name="JE_6803" localSheetId="4">#REF!</definedName>
    <definedName name="JE_6803">#REF!</definedName>
    <definedName name="JE_6805" localSheetId="3">#REF!</definedName>
    <definedName name="JE_6805" localSheetId="4">#REF!</definedName>
    <definedName name="JE_6805">#REF!</definedName>
    <definedName name="JE_6811" localSheetId="3">#REF!</definedName>
    <definedName name="JE_6811" localSheetId="4">#REF!</definedName>
    <definedName name="JE_6811">#REF!</definedName>
    <definedName name="je6192r" localSheetId="3">#REF!</definedName>
    <definedName name="je6192r" localSheetId="4">#REF!</definedName>
    <definedName name="je6192r">#REF!</definedName>
    <definedName name="je6225r" localSheetId="3">#REF!</definedName>
    <definedName name="je6225r" localSheetId="4">#REF!</definedName>
    <definedName name="je6225r">#REF!</definedName>
    <definedName name="JE6228R" localSheetId="3">#REF!</definedName>
    <definedName name="JE6228R" localSheetId="4">#REF!</definedName>
    <definedName name="JE6228R">#REF!</definedName>
    <definedName name="JE6803_1" localSheetId="3">#REF!</definedName>
    <definedName name="JE6803_1" localSheetId="4">#REF!</definedName>
    <definedName name="JE6803_1">#REF!</definedName>
    <definedName name="JE6803_2" localSheetId="3">#REF!</definedName>
    <definedName name="JE6803_2" localSheetId="4">#REF!</definedName>
    <definedName name="JE6803_2">#REF!</definedName>
    <definedName name="JE6803_3" localSheetId="3">#REF!</definedName>
    <definedName name="JE6803_3" localSheetId="4">#REF!</definedName>
    <definedName name="JE6803_3">#REF!</definedName>
    <definedName name="JVPG1" localSheetId="3">#REF!</definedName>
    <definedName name="JVPG1" localSheetId="4">#REF!</definedName>
    <definedName name="JVPG1">#REF!</definedName>
    <definedName name="JVPG2" localSheetId="3">#REF!</definedName>
    <definedName name="JVPG2" localSheetId="4">#REF!</definedName>
    <definedName name="JVPG2">#REF!</definedName>
    <definedName name="JVPG3" localSheetId="3">#REF!</definedName>
    <definedName name="JVPG3" localSheetId="4">#REF!</definedName>
    <definedName name="JVPG3">#REF!</definedName>
    <definedName name="LOG" localSheetId="3">#REF!</definedName>
    <definedName name="LOG" localSheetId="4">#REF!</definedName>
    <definedName name="LOG">#REF!</definedName>
    <definedName name="M" localSheetId="3">#REF!</definedName>
    <definedName name="M" localSheetId="4">#REF!</definedName>
    <definedName name="M">#REF!</definedName>
    <definedName name="memo1" localSheetId="3">#REF!</definedName>
    <definedName name="memo1" localSheetId="4">#REF!</definedName>
    <definedName name="memo1">#REF!</definedName>
    <definedName name="memo2" localSheetId="3">#REF!</definedName>
    <definedName name="memo2" localSheetId="4">#REF!</definedName>
    <definedName name="memo2">#REF!</definedName>
    <definedName name="MENU" localSheetId="3">#REF!</definedName>
    <definedName name="MENU" localSheetId="4">#REF!</definedName>
    <definedName name="MENU">#REF!</definedName>
    <definedName name="MENU1" localSheetId="3">#REF!</definedName>
    <definedName name="MENU1" localSheetId="4">#REF!</definedName>
    <definedName name="MENU1">#REF!</definedName>
    <definedName name="MENU2" localSheetId="3">#REF!</definedName>
    <definedName name="MENU2" localSheetId="4">#REF!</definedName>
    <definedName name="MENU2">#REF!</definedName>
    <definedName name="MENU3" localSheetId="3">#REF!</definedName>
    <definedName name="MENU3" localSheetId="4">#REF!</definedName>
    <definedName name="MENU3">#REF!</definedName>
    <definedName name="MENU3A" localSheetId="3">#REF!</definedName>
    <definedName name="MENU3A" localSheetId="4">#REF!</definedName>
    <definedName name="MENU3A">#REF!</definedName>
    <definedName name="MENU4" localSheetId="3">#REF!</definedName>
    <definedName name="MENU4" localSheetId="4">#REF!</definedName>
    <definedName name="MENU4">#REF!</definedName>
    <definedName name="MONTH" localSheetId="3">#REF!</definedName>
    <definedName name="MONTH" localSheetId="4">#REF!</definedName>
    <definedName name="MONTH">#REF!</definedName>
    <definedName name="MonthTable" localSheetId="3">[7]Month!#REF!</definedName>
    <definedName name="MonthTable" localSheetId="4">[7]Month!#REF!</definedName>
    <definedName name="MonthTable">[7]Month!#REF!</definedName>
    <definedName name="MW" localSheetId="3">#REF!</definedName>
    <definedName name="MW" localSheetId="4">#REF!</definedName>
    <definedName name="MW">#REF!</definedName>
    <definedName name="NIL" hidden="1">" "</definedName>
    <definedName name="NM_Base___Fuel_Table" localSheetId="3">#REF!</definedName>
    <definedName name="NM_Base___Fuel_Table" localSheetId="4">#REF!</definedName>
    <definedName name="NM_Base___Fuel_Table">#REF!</definedName>
    <definedName name="NMCORRECT" localSheetId="3">#REF!</definedName>
    <definedName name="NMCORRECT" localSheetId="4">#REF!</definedName>
    <definedName name="NMCORRECT">#REF!</definedName>
    <definedName name="nmover_under" localSheetId="3">[8]ALLOC.!#REF!</definedName>
    <definedName name="nmover_under" localSheetId="4">[8]ALLOC.!#REF!</definedName>
    <definedName name="nmover_under">[8]ALLOC.!#REF!</definedName>
    <definedName name="NMSUM" localSheetId="3">#REF!</definedName>
    <definedName name="NMSUM" localSheetId="4">#REF!</definedName>
    <definedName name="NMSUM">#REF!</definedName>
    <definedName name="NMUNDERRECOVERY" localSheetId="3">[8]ALLOC.!#REF!</definedName>
    <definedName name="NMUNDERRECOVERY" localSheetId="4">[8]ALLOC.!#REF!</definedName>
    <definedName name="NMUNDERRECOVERY">[8]ALLOC.!#REF!</definedName>
    <definedName name="OT" localSheetId="3">#REF!</definedName>
    <definedName name="OT" localSheetId="4">#REF!</definedName>
    <definedName name="OT">#REF!</definedName>
    <definedName name="P1.4" localSheetId="3">#REF!</definedName>
    <definedName name="P1.4" localSheetId="4">#REF!</definedName>
    <definedName name="P1.4">#REF!</definedName>
    <definedName name="p2.4" localSheetId="3">#REF!</definedName>
    <definedName name="p2.4" localSheetId="4">#REF!</definedName>
    <definedName name="p2.4">#REF!</definedName>
    <definedName name="p3.4" localSheetId="3">#REF!</definedName>
    <definedName name="p3.4" localSheetId="4">#REF!</definedName>
    <definedName name="p3.4">#REF!</definedName>
    <definedName name="p4.4" localSheetId="3">#REF!</definedName>
    <definedName name="p4.4" localSheetId="4">#REF!</definedName>
    <definedName name="p4.4">#REF!</definedName>
    <definedName name="PAGE_1">[1]July!$BB$1:'[1]July'!$BJ$39</definedName>
    <definedName name="PAGE_2">[1]July!$BB$42:$BL$81</definedName>
    <definedName name="PAGE_3">[1]July!$BB$83:$BL$132</definedName>
    <definedName name="PAGE_4" localSheetId="3">#REF!</definedName>
    <definedName name="PAGE_4" localSheetId="4">#REF!</definedName>
    <definedName name="PAGE_4">#REF!</definedName>
    <definedName name="PAGE_5" localSheetId="3">#REF!</definedName>
    <definedName name="PAGE_5" localSheetId="4">#REF!</definedName>
    <definedName name="PAGE_5">#REF!</definedName>
    <definedName name="page3" localSheetId="3">#REF!</definedName>
    <definedName name="page3" localSheetId="4">#REF!</definedName>
    <definedName name="page3" localSheetId="5">#REF!</definedName>
    <definedName name="page3">#REF!</definedName>
    <definedName name="page4" localSheetId="3">#REF!</definedName>
    <definedName name="page4" localSheetId="4">#REF!</definedName>
    <definedName name="page4" localSheetId="5">#REF!</definedName>
    <definedName name="page4">#REF!</definedName>
    <definedName name="page5" localSheetId="3">#REF!</definedName>
    <definedName name="page5" localSheetId="4">#REF!</definedName>
    <definedName name="page5" localSheetId="5">#REF!</definedName>
    <definedName name="page5">#REF!</definedName>
    <definedName name="page6" localSheetId="3">#REF!</definedName>
    <definedName name="page6" localSheetId="4">#REF!</definedName>
    <definedName name="page6" localSheetId="5">#REF!</definedName>
    <definedName name="page6">#REF!</definedName>
    <definedName name="page7" localSheetId="3">#REF!</definedName>
    <definedName name="page7" localSheetId="4">#REF!</definedName>
    <definedName name="page7" localSheetId="5">#REF!</definedName>
    <definedName name="page7">#REF!</definedName>
    <definedName name="page8" localSheetId="3">#REF!</definedName>
    <definedName name="page8" localSheetId="4">#REF!</definedName>
    <definedName name="page8" localSheetId="5">#REF!</definedName>
    <definedName name="page8">#REF!</definedName>
    <definedName name="page9" localSheetId="3">#REF!</definedName>
    <definedName name="page9" localSheetId="4">#REF!</definedName>
    <definedName name="page9" localSheetId="5">#REF!</definedName>
    <definedName name="page9">#REF!</definedName>
    <definedName name="PAGEX" localSheetId="3">#REF!</definedName>
    <definedName name="PAGEX" localSheetId="4">#REF!</definedName>
    <definedName name="PAGEX">#REF!</definedName>
    <definedName name="PM_INVEST_ALLOC" localSheetId="3">'[9]DFC alloc'!#REF!</definedName>
    <definedName name="PM_INVEST_ALLOC" localSheetId="4">'[9]DFC alloc'!#REF!</definedName>
    <definedName name="PM_INVEST_ALLOC">'[9]DFC alloc'!#REF!</definedName>
    <definedName name="PM_UNIT1" localSheetId="3">#REF!</definedName>
    <definedName name="PM_UNIT1" localSheetId="4">#REF!</definedName>
    <definedName name="PM_UNIT1">#REF!</definedName>
    <definedName name="PM_UNIT2" localSheetId="3">#REF!</definedName>
    <definedName name="PM_UNIT2" localSheetId="4">#REF!</definedName>
    <definedName name="PM_UNIT2">#REF!</definedName>
    <definedName name="PM_UNIT3" localSheetId="3">#REF!</definedName>
    <definedName name="PM_UNIT3" localSheetId="4">#REF!</definedName>
    <definedName name="PM_UNIT3">#REF!</definedName>
    <definedName name="_xlnm.Print_Area" localSheetId="3">'AS ADJUSTED_PG 3'!$A$1:$H$45</definedName>
    <definedName name="_xlnm.Print_Area" localSheetId="4">'AS REQUESTED_PG 4'!$A$1:$H$45</definedName>
    <definedName name="_xlnm.Print_Area" localSheetId="2">'PER BOOK_PG 2'!$A$1:$H$45</definedName>
    <definedName name="_xlnm.Print_Area" localSheetId="0">Revenues!$A$1:$F$86</definedName>
    <definedName name="_xlnm.Print_Area" localSheetId="5">'Uncollectibles P1'!$A$1:$H$35</definedName>
    <definedName name="_xlnm.Print_Area" localSheetId="6">'Uncollectibles P2'!$A$1:$F$49</definedName>
    <definedName name="_xlnm.Print_Area" localSheetId="7">'Uncollectibles P3'!$A$1:$F$28</definedName>
    <definedName name="_xlnm.Print_Area">#REF!</definedName>
    <definedName name="Print_Area2" localSheetId="4">#REF!</definedName>
    <definedName name="Print_Area2">#REF!</definedName>
    <definedName name="_xlnm.Print_Titles" localSheetId="0">Revenues!$1:$12</definedName>
    <definedName name="PRT2B" localSheetId="3">#REF!</definedName>
    <definedName name="PRT2B" localSheetId="4">#REF!</definedName>
    <definedName name="PRT2B">#REF!</definedName>
    <definedName name="PT" localSheetId="3">#REF!</definedName>
    <definedName name="PT" localSheetId="4">#REF!</definedName>
    <definedName name="PT">#REF!</definedName>
    <definedName name="Purchases_Company">[10]PPCost!$C$13:$C$186</definedName>
    <definedName name="Purchases_DemandExpense">[10]PPCost!$H$13:$H$186</definedName>
    <definedName name="Purchases_DemandMW">[10]PPCost!$E$13:$E$186</definedName>
    <definedName name="Purchases_EnergyExpense">[10]PPCost!$I$13:$I$186</definedName>
    <definedName name="Purchases_LookupCode" localSheetId="3">[11]PPCost!#REF!</definedName>
    <definedName name="Purchases_LookupCode" localSheetId="4">[11]PPCost!#REF!</definedName>
    <definedName name="Purchases_LookupCode">[11]PPCost!#REF!</definedName>
    <definedName name="Purchases_MWH">[10]PPCost!$G$13:$G$186</definedName>
    <definedName name="Purchases_SpinExpense">[10]PPCost!$J$13:$J$186</definedName>
    <definedName name="Purchases_SpinMW">[10]PPCost!$F$13:$F$186</definedName>
    <definedName name="PurchasesData" localSheetId="3">#REF!</definedName>
    <definedName name="PurchasesData" localSheetId="4">#REF!</definedName>
    <definedName name="PurchasesData">#REF!</definedName>
    <definedName name="pv" localSheetId="3">#REF!</definedName>
    <definedName name="pv" localSheetId="4">#REF!</definedName>
    <definedName name="pv">#REF!</definedName>
    <definedName name="REV_CODE">"CR_REV_CODE"</definedName>
    <definedName name="Sales" localSheetId="3">#REF!</definedName>
    <definedName name="Sales" localSheetId="4">#REF!</definedName>
    <definedName name="Sales">#REF!</definedName>
    <definedName name="Sales_Company">[12]PPSales!$C$14:$C$179</definedName>
    <definedName name="Sales_DemandMW">[12]PPSales!$E$14:$E$179</definedName>
    <definedName name="Sales_DemandRevenue">[12]PPSales!$H$14:$H$179</definedName>
    <definedName name="Sales_EnergyRevenue">[12]PPSales!$K$14:$K$179</definedName>
    <definedName name="Sales_LookupCode" localSheetId="3">#REF!</definedName>
    <definedName name="Sales_LookupCode" localSheetId="4">#REF!</definedName>
    <definedName name="Sales_LookupCode">#REF!</definedName>
    <definedName name="Sales_MWH">[12]PPSales!$G$14:$G$179</definedName>
    <definedName name="Sales_SpinMW">[12]PPSales!$F$14:$F$179</definedName>
    <definedName name="Sales_SpinRevenue">[12]PPSales!$L$14:$L$179</definedName>
    <definedName name="SalesData" localSheetId="3">#REF!</definedName>
    <definedName name="SalesData" localSheetId="4">#REF!</definedName>
    <definedName name="SalesData">#REF!</definedName>
    <definedName name="SC" localSheetId="3">#REF!</definedName>
    <definedName name="SC" localSheetId="4">#REF!</definedName>
    <definedName name="SC">#REF!</definedName>
    <definedName name="SCHEDULE_B" localSheetId="3">#REF!</definedName>
    <definedName name="SCHEDULE_B" localSheetId="4">#REF!</definedName>
    <definedName name="SCHEDULE_B">#REF!</definedName>
    <definedName name="SELECT" localSheetId="3">#REF!</definedName>
    <definedName name="SELECT" localSheetId="4">#REF!</definedName>
    <definedName name="SELECT">#REF!</definedName>
    <definedName name="simple">[13]DLIST!$B$3:$B$5</definedName>
    <definedName name="Summary" localSheetId="3">#REF!</definedName>
    <definedName name="Summary" localSheetId="4">#REF!</definedName>
    <definedName name="Summary">#REF!</definedName>
    <definedName name="TAdjKwh_FERC">#REF!</definedName>
    <definedName name="TAdjKwh_NM">#REF!</definedName>
    <definedName name="TAdjKwh_TX">#REF!</definedName>
    <definedName name="test" localSheetId="3">#REF!</definedName>
    <definedName name="test" localSheetId="4">#REF!</definedName>
    <definedName name="test">#REF!</definedName>
    <definedName name="TEST0" localSheetId="3">#REF!</definedName>
    <definedName name="TEST0" localSheetId="4">#REF!</definedName>
    <definedName name="TEST0">#REF!</definedName>
    <definedName name="TESTHKEY" localSheetId="3">#REF!</definedName>
    <definedName name="TESTHKEY" localSheetId="4">#REF!</definedName>
    <definedName name="TESTHKEY">#REF!</definedName>
    <definedName name="TESTKEYS" localSheetId="3">#REF!</definedName>
    <definedName name="TESTKEYS" localSheetId="4">#REF!</definedName>
    <definedName name="TESTKEYS">#REF!</definedName>
    <definedName name="TESTVKEY" localSheetId="3">#REF!</definedName>
    <definedName name="TESTVKEY" localSheetId="4">#REF!</definedName>
    <definedName name="TESTVKEY">#REF!</definedName>
    <definedName name="TFuel_Adj_FERC">#REF!</definedName>
    <definedName name="TFuel_Adj_NM">#REF!</definedName>
    <definedName name="TICK" localSheetId="3">#REF!</definedName>
    <definedName name="TICK" localSheetId="4">#REF!</definedName>
    <definedName name="TICK">#REF!</definedName>
    <definedName name="TIE_OUT">[13]DLIST!$C$3:$C$5</definedName>
    <definedName name="Time" localSheetId="3">#REF!</definedName>
    <definedName name="Time" localSheetId="4">#REF!</definedName>
    <definedName name="Time">#REF!</definedName>
    <definedName name="TLN05a" localSheetId="3">#REF!</definedName>
    <definedName name="TLN05a" localSheetId="4">#REF!</definedName>
    <definedName name="TLN05a">#REF!</definedName>
    <definedName name="TLN05b" localSheetId="3">#REF!</definedName>
    <definedName name="TLN05b" localSheetId="4">#REF!</definedName>
    <definedName name="TLN05b">#REF!</definedName>
    <definedName name="TLN06a" localSheetId="3">#REF!</definedName>
    <definedName name="TLN06a" localSheetId="4">#REF!</definedName>
    <definedName name="TLN06a">#REF!</definedName>
    <definedName name="TLN06b" localSheetId="3">#REF!</definedName>
    <definedName name="TLN06b" localSheetId="4">#REF!</definedName>
    <definedName name="TLN06b">#REF!</definedName>
    <definedName name="TLN07a" localSheetId="3">#REF!</definedName>
    <definedName name="TLN07a" localSheetId="4">#REF!</definedName>
    <definedName name="TLN07a">#REF!</definedName>
    <definedName name="TNonFuel_Adj_FERC">#REF!</definedName>
    <definedName name="TNonFuel_Adj_NM">#REF!</definedName>
    <definedName name="Total98" localSheetId="3">#REF!</definedName>
    <definedName name="Total98" localSheetId="4">#REF!</definedName>
    <definedName name="Total98">#REF!</definedName>
    <definedName name="Total99" localSheetId="3">#REF!</definedName>
    <definedName name="Total99" localSheetId="4">#REF!</definedName>
    <definedName name="Total99">#REF!</definedName>
    <definedName name="Totals" localSheetId="3">#REF!</definedName>
    <definedName name="Totals" localSheetId="4">#REF!</definedName>
    <definedName name="Totals">#REF!</definedName>
    <definedName name="TRev_Adj_FERC">#REF!</definedName>
    <definedName name="TXFRA">#REF!</definedName>
    <definedName name="TXNFRA">#REF!</definedName>
    <definedName name="TXSUM" localSheetId="3">#REF!</definedName>
    <definedName name="TXSUM" localSheetId="4">#REF!</definedName>
    <definedName name="TXSUM">#REF!</definedName>
    <definedName name="UNIT_1" localSheetId="3">#REF!</definedName>
    <definedName name="UNIT_1" localSheetId="4">#REF!</definedName>
    <definedName name="UNIT_1">#REF!</definedName>
    <definedName name="UNIT_2" localSheetId="3">#REF!</definedName>
    <definedName name="UNIT_2" localSheetId="4">#REF!</definedName>
    <definedName name="UNIT_2">#REF!</definedName>
    <definedName name="UNIT_3" localSheetId="3">#REF!</definedName>
    <definedName name="UNIT_3" localSheetId="4">#REF!</definedName>
    <definedName name="UNIT_3">#REF!</definedName>
    <definedName name="wrn.allocpb." localSheetId="3" hidden="1">{#N/A,#N/A,FALSE,"Alloc"}</definedName>
    <definedName name="wrn.allocpb." localSheetId="4" hidden="1">{#N/A,#N/A,FALSE,"Alloc"}</definedName>
    <definedName name="wrn.allocpb." hidden="1">{#N/A,#N/A,FALSE,"Alloc"}</definedName>
    <definedName name="X" localSheetId="3">#REF!</definedName>
    <definedName name="X" localSheetId="4">#REF!</definedName>
    <definedName name="X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40" i="15" l="1"/>
  <c r="H44" i="15" s="1"/>
  <c r="K8" i="16"/>
  <c r="H11" i="16"/>
  <c r="H15" i="16"/>
  <c r="A3" i="2"/>
  <c r="E40" i="15" l="1"/>
  <c r="E42" i="15"/>
  <c r="C21" i="13"/>
  <c r="E44" i="15" l="1"/>
  <c r="A16" i="1" l="1"/>
  <c r="A18" i="1" s="1"/>
  <c r="A22" i="1" s="1"/>
  <c r="A24" i="1" s="1"/>
  <c r="A26" i="1" s="1"/>
  <c r="A32" i="1" s="1"/>
  <c r="A34" i="1" s="1"/>
  <c r="A36" i="1" s="1"/>
  <c r="A43" i="1" s="1"/>
  <c r="A45" i="1" s="1"/>
  <c r="A47" i="1" s="1"/>
  <c r="A55" i="1" s="1"/>
  <c r="A57" i="1" s="1"/>
  <c r="A59" i="1" s="1"/>
  <c r="A67" i="1" s="1"/>
  <c r="A69" i="1" s="1"/>
  <c r="A71" i="1" s="1"/>
  <c r="A79" i="1" s="1"/>
  <c r="A81" i="1" s="1"/>
  <c r="A83" i="1" s="1"/>
  <c r="A86" i="1" s="1"/>
  <c r="A2" i="16" l="1"/>
  <c r="A1" i="16"/>
  <c r="A2" i="15"/>
  <c r="A1" i="15"/>
  <c r="A1" i="13"/>
  <c r="A2" i="13"/>
  <c r="A2" i="12"/>
  <c r="A1" i="12"/>
  <c r="A2" i="11"/>
  <c r="A1" i="11"/>
  <c r="A2" i="10"/>
  <c r="A1" i="10"/>
  <c r="E46" i="15"/>
  <c r="E48" i="15" s="1"/>
  <c r="G26" i="13" s="1"/>
  <c r="A23" i="13"/>
  <c r="A27" i="16"/>
  <c r="A25" i="16"/>
  <c r="E23" i="16"/>
  <c r="E17" i="16"/>
  <c r="E22" i="16" s="1"/>
  <c r="E25" i="16" s="1"/>
  <c r="A23" i="16"/>
  <c r="A22" i="16"/>
  <c r="A21" i="13"/>
  <c r="E28" i="15" l="1"/>
  <c r="G21" i="13" s="1"/>
  <c r="E16" i="12"/>
  <c r="E57" i="1" l="1"/>
  <c r="G20" i="2" l="1"/>
  <c r="F20" i="2" s="1"/>
  <c r="G40" i="12"/>
  <c r="F40" i="12"/>
  <c r="E40" i="12"/>
  <c r="D40" i="12"/>
  <c r="H38" i="12"/>
  <c r="H36" i="12"/>
  <c r="H34" i="12"/>
  <c r="H32" i="12"/>
  <c r="H30" i="12"/>
  <c r="H40" i="12" s="1"/>
  <c r="H28" i="12"/>
  <c r="E67" i="1" s="1"/>
  <c r="H26" i="12"/>
  <c r="G24" i="12"/>
  <c r="F24" i="12"/>
  <c r="E24" i="12"/>
  <c r="D24" i="12"/>
  <c r="H23" i="12"/>
  <c r="H22" i="12"/>
  <c r="H24" i="12" s="1"/>
  <c r="G20" i="12"/>
  <c r="F20" i="12"/>
  <c r="E20" i="12"/>
  <c r="E42" i="12" s="1"/>
  <c r="D20" i="12"/>
  <c r="H18" i="12"/>
  <c r="H17" i="12"/>
  <c r="H16" i="12"/>
  <c r="E79" i="1" s="1"/>
  <c r="E20" i="2"/>
  <c r="H36" i="11"/>
  <c r="C18" i="2"/>
  <c r="C20" i="2"/>
  <c r="E40" i="10"/>
  <c r="D40" i="10"/>
  <c r="G18" i="2" l="1"/>
  <c r="F42" i="12"/>
  <c r="G42" i="12"/>
  <c r="D20" i="2"/>
  <c r="D42" i="12"/>
  <c r="H20" i="12"/>
  <c r="H42" i="12" s="1"/>
  <c r="A16" i="2"/>
  <c r="A17" i="2" s="1"/>
  <c r="A18" i="2" s="1"/>
  <c r="A19" i="2" s="1"/>
  <c r="A20" i="2" s="1"/>
  <c r="A21" i="2" s="1"/>
  <c r="A22" i="2" s="1"/>
  <c r="A23" i="2" s="1"/>
  <c r="A24" i="2" s="1"/>
  <c r="A25" i="2" s="1"/>
  <c r="E40" i="11" l="1"/>
  <c r="G40" i="10"/>
  <c r="F40" i="10"/>
  <c r="C14" i="2" l="1"/>
  <c r="H16" i="10"/>
  <c r="H16" i="11"/>
  <c r="E81" i="1" s="1"/>
  <c r="F83" i="1" s="1"/>
  <c r="G14" i="2"/>
  <c r="E14" i="2"/>
  <c r="E36" i="15" l="1"/>
  <c r="A34" i="15"/>
  <c r="A35" i="15" s="1"/>
  <c r="A36" i="15" s="1"/>
  <c r="E15" i="16" l="1"/>
  <c r="A38" i="15"/>
  <c r="A40" i="15" s="1"/>
  <c r="A42" i="15" s="1"/>
  <c r="A44" i="15" s="1"/>
  <c r="A26" i="13"/>
  <c r="A29" i="13" s="1"/>
  <c r="E27" i="16" l="1"/>
  <c r="E19" i="16"/>
  <c r="E26" i="15"/>
  <c r="E30" i="15" s="1"/>
  <c r="G18" i="13" l="1"/>
  <c r="G23" i="13" s="1"/>
  <c r="G29" i="13" l="1"/>
  <c r="A2" i="2"/>
  <c r="A1" i="2"/>
  <c r="A17" i="12"/>
  <c r="A18" i="12" s="1"/>
  <c r="A20" i="12" s="1"/>
  <c r="A22" i="12" s="1"/>
  <c r="A23" i="12" s="1"/>
  <c r="A24" i="12" s="1"/>
  <c r="A26" i="12" s="1"/>
  <c r="A28" i="12" s="1"/>
  <c r="A30" i="12" s="1"/>
  <c r="A32" i="12" s="1"/>
  <c r="A34" i="12" s="1"/>
  <c r="A36" i="12" s="1"/>
  <c r="A38" i="12" s="1"/>
  <c r="A40" i="12" s="1"/>
  <c r="A42" i="12" s="1"/>
  <c r="H38" i="11" l="1"/>
  <c r="G20" i="11"/>
  <c r="A17" i="11"/>
  <c r="A18" i="11" s="1"/>
  <c r="A20" i="11" s="1"/>
  <c r="A22" i="11" s="1"/>
  <c r="A23" i="11" s="1"/>
  <c r="A24" i="11" s="1"/>
  <c r="A26" i="11" s="1"/>
  <c r="A28" i="11" s="1"/>
  <c r="A30" i="11" s="1"/>
  <c r="A32" i="11" s="1"/>
  <c r="A34" i="11" s="1"/>
  <c r="A36" i="11" s="1"/>
  <c r="A38" i="11" s="1"/>
  <c r="A40" i="11" s="1"/>
  <c r="A42" i="11" s="1"/>
  <c r="A17" i="10"/>
  <c r="A18" i="10" s="1"/>
  <c r="A20" i="10" s="1"/>
  <c r="A22" i="10" s="1"/>
  <c r="A23" i="10" s="1"/>
  <c r="A24" i="10" s="1"/>
  <c r="A26" i="10" s="1"/>
  <c r="A28" i="10" s="1"/>
  <c r="A30" i="10" s="1"/>
  <c r="A32" i="10" s="1"/>
  <c r="H38" i="10"/>
  <c r="G20" i="10"/>
  <c r="A34" i="10" l="1"/>
  <c r="A36" i="10" s="1"/>
  <c r="A38" i="10" s="1"/>
  <c r="A40" i="10" s="1"/>
  <c r="A42" i="10" s="1"/>
  <c r="A15" i="2" l="1"/>
  <c r="F22" i="2"/>
  <c r="D22" i="2"/>
  <c r="G40" i="11" l="1"/>
  <c r="F24" i="11" l="1"/>
  <c r="H28" i="11"/>
  <c r="E69" i="1" s="1"/>
  <c r="F71" i="1" s="1"/>
  <c r="E24" i="11"/>
  <c r="C15" i="2"/>
  <c r="C16" i="2" s="1"/>
  <c r="H17" i="10"/>
  <c r="H36" i="10"/>
  <c r="F20" i="10"/>
  <c r="F24" i="10"/>
  <c r="F42" i="10" l="1"/>
  <c r="H30" i="11"/>
  <c r="F40" i="11"/>
  <c r="D24" i="11"/>
  <c r="H22" i="11"/>
  <c r="E18" i="2" s="1"/>
  <c r="G24" i="11"/>
  <c r="G42" i="11" s="1"/>
  <c r="H23" i="11"/>
  <c r="E21" i="2" s="1"/>
  <c r="G21" i="2"/>
  <c r="E15" i="2"/>
  <c r="E16" i="2" s="1"/>
  <c r="H26" i="11"/>
  <c r="E55" i="1" s="1"/>
  <c r="H34" i="10"/>
  <c r="D24" i="10"/>
  <c r="H26" i="10"/>
  <c r="E34" i="1"/>
  <c r="E24" i="10"/>
  <c r="H30" i="10"/>
  <c r="D15" i="2" l="1"/>
  <c r="H17" i="11"/>
  <c r="E20" i="11"/>
  <c r="E42" i="11" s="1"/>
  <c r="F21" i="2"/>
  <c r="H34" i="11"/>
  <c r="G15" i="2"/>
  <c r="G16" i="2" s="1"/>
  <c r="H24" i="11"/>
  <c r="E20" i="10"/>
  <c r="E42" i="10" s="1"/>
  <c r="H22" i="10"/>
  <c r="D14" i="2"/>
  <c r="D16" i="2" s="1"/>
  <c r="E24" i="1"/>
  <c r="H28" i="10"/>
  <c r="F59" i="1" s="1"/>
  <c r="H18" i="10"/>
  <c r="C17" i="2"/>
  <c r="D20" i="10"/>
  <c r="D42" i="10" s="1"/>
  <c r="H23" i="10"/>
  <c r="C21" i="2" s="1"/>
  <c r="D21" i="2" s="1"/>
  <c r="G24" i="10"/>
  <c r="G42" i="10" s="1"/>
  <c r="H32" i="10"/>
  <c r="C19" i="2" l="1"/>
  <c r="H40" i="10"/>
  <c r="C24" i="2" s="1"/>
  <c r="H20" i="10"/>
  <c r="E22" i="1"/>
  <c r="F26" i="1" s="1"/>
  <c r="E32" i="1"/>
  <c r="F36" i="1" s="1"/>
  <c r="F15" i="2"/>
  <c r="F20" i="11"/>
  <c r="F42" i="11" s="1"/>
  <c r="H24" i="10"/>
  <c r="C23" i="2" l="1"/>
  <c r="E45" i="1"/>
  <c r="C25" i="2"/>
  <c r="D18" i="2"/>
  <c r="H42" i="10"/>
  <c r="F14" i="2"/>
  <c r="F18" i="2"/>
  <c r="G24" i="2"/>
  <c r="H32" i="11"/>
  <c r="H40" i="11" s="1"/>
  <c r="E24" i="2" s="1"/>
  <c r="D24" i="2" s="1"/>
  <c r="D40" i="11"/>
  <c r="F16" i="2" l="1"/>
  <c r="F24" i="2"/>
  <c r="E16" i="1"/>
  <c r="H18" i="11" l="1"/>
  <c r="H20" i="11" s="1"/>
  <c r="H42" i="11" s="1"/>
  <c r="E17" i="2"/>
  <c r="E19" i="2" s="1"/>
  <c r="E23" i="2" s="1"/>
  <c r="D20" i="11"/>
  <c r="D42" i="11" s="1"/>
  <c r="G17" i="2"/>
  <c r="G19" i="2" s="1"/>
  <c r="G23" i="2" l="1"/>
  <c r="E43" i="1"/>
  <c r="F47" i="1" s="1"/>
  <c r="F17" i="2"/>
  <c r="G25" i="2"/>
  <c r="D17" i="2"/>
  <c r="D19" i="2" s="1"/>
  <c r="D23" i="2" s="1"/>
  <c r="F86" i="1" l="1"/>
  <c r="F19" i="2"/>
  <c r="F23" i="2" s="1"/>
  <c r="F25" i="2" s="1"/>
  <c r="E14" i="1"/>
  <c r="F18" i="1" s="1"/>
  <c r="E25" i="2"/>
  <c r="D25" i="2" l="1"/>
</calcChain>
</file>

<file path=xl/sharedStrings.xml><?xml version="1.0" encoding="utf-8"?>
<sst xmlns="http://schemas.openxmlformats.org/spreadsheetml/2006/main" count="338" uniqueCount="153">
  <si>
    <t>EL PASO ELECTRIC COMPANY</t>
  </si>
  <si>
    <t>Adjustments to Sales Revenue</t>
  </si>
  <si>
    <t>(a)</t>
  </si>
  <si>
    <t>(b)</t>
  </si>
  <si>
    <t>(c)</t>
  </si>
  <si>
    <t>(d)</t>
  </si>
  <si>
    <t>(e)</t>
  </si>
  <si>
    <t>Line</t>
  </si>
  <si>
    <t>Schedule A</t>
  </si>
  <si>
    <t>No.</t>
  </si>
  <si>
    <t>Description</t>
  </si>
  <si>
    <t>Reference</t>
  </si>
  <si>
    <t>Amount</t>
  </si>
  <si>
    <t>Less:</t>
  </si>
  <si>
    <t>Adjustment</t>
  </si>
  <si>
    <t>WP/ A-3 Adj 1</t>
  </si>
  <si>
    <t>Reference Direct Testimony of Manuel Carrasco</t>
  </si>
  <si>
    <t>Miscellaneous Service Revenues</t>
  </si>
  <si>
    <t>Rate Year Revenue Increase</t>
  </si>
  <si>
    <t>Total Adjustment to Sales Revenue</t>
  </si>
  <si>
    <t>(f)</t>
  </si>
  <si>
    <t>At Existing Rates</t>
  </si>
  <si>
    <t>At Proposed Rates</t>
  </si>
  <si>
    <t>Total Per Books</t>
  </si>
  <si>
    <t>Adjustments</t>
  </si>
  <si>
    <t>As Adjusted</t>
  </si>
  <si>
    <t>Operating Revenues</t>
  </si>
  <si>
    <t xml:space="preserve">  Sales Revenues</t>
  </si>
  <si>
    <t xml:space="preserve">      Base</t>
  </si>
  <si>
    <t xml:space="preserve">      Non-firm</t>
  </si>
  <si>
    <t xml:space="preserve">   Other Sales Margins Retained by EPE</t>
  </si>
  <si>
    <t xml:space="preserve">    Provision for Rate Refund</t>
  </si>
  <si>
    <t xml:space="preserve">  Total Sales Revenues</t>
  </si>
  <si>
    <t xml:space="preserve">  Other Operating Revenues</t>
  </si>
  <si>
    <t>Line No.</t>
  </si>
  <si>
    <t>SPONSOR:  MANUEL CARRASCO</t>
  </si>
  <si>
    <t>Fuel</t>
  </si>
  <si>
    <t>Total</t>
  </si>
  <si>
    <t>Fuel Revenues</t>
  </si>
  <si>
    <t>Non-Firm Revenues</t>
  </si>
  <si>
    <t>Base Revenues</t>
  </si>
  <si>
    <t>Other Electric Revenues</t>
  </si>
  <si>
    <t>PREPARER: ADRIAN HERNANDEZ</t>
  </si>
  <si>
    <t>Amount per books</t>
  </si>
  <si>
    <t>OPERATING REVENUES</t>
  </si>
  <si>
    <t>Texas</t>
  </si>
  <si>
    <t>New Mexico</t>
  </si>
  <si>
    <t>FERC</t>
  </si>
  <si>
    <t>PER BOOK</t>
  </si>
  <si>
    <t>Base</t>
  </si>
  <si>
    <t>Total Sales to Retail and Wholesale Customers</t>
  </si>
  <si>
    <t>Off-System Sales</t>
  </si>
  <si>
    <t>OS Sales Margin - Retained</t>
  </si>
  <si>
    <t xml:space="preserve">Economy/Opportunity Sales </t>
  </si>
  <si>
    <t>Forfeited Discounts</t>
  </si>
  <si>
    <t>Rent From Electric Property</t>
  </si>
  <si>
    <t>Transmission Service Revenues</t>
  </si>
  <si>
    <t>Provision for Refund</t>
  </si>
  <si>
    <t>Total Other Revenues</t>
  </si>
  <si>
    <t>PREPARER:  ADRIAN HERNANDEZ</t>
  </si>
  <si>
    <t>AS ADJUSTED</t>
  </si>
  <si>
    <t>0</t>
  </si>
  <si>
    <t>Energy Efficiency Revenues</t>
  </si>
  <si>
    <t>Non-Firm</t>
  </si>
  <si>
    <t>Line 1</t>
  </si>
  <si>
    <t>Workpaper A-3</t>
  </si>
  <si>
    <t>Page 3, line 1</t>
  </si>
  <si>
    <t>Line 1, column c</t>
  </si>
  <si>
    <t>As Requested</t>
  </si>
  <si>
    <t>AS REQUESTED</t>
  </si>
  <si>
    <t>= L1 - L2</t>
  </si>
  <si>
    <t>Adj 01 Reference</t>
  </si>
  <si>
    <t>Page 2, line 1</t>
  </si>
  <si>
    <t>AS SHOWN IN SCHEDULE A</t>
  </si>
  <si>
    <t>TOTAL OPERATING REVENUES</t>
  </si>
  <si>
    <t>Amount, as requested</t>
  </si>
  <si>
    <t>Amount, as adjusted</t>
  </si>
  <si>
    <t>UNCOLLECTIBLE ACCOUNTS</t>
  </si>
  <si>
    <t>Uncollectibles</t>
  </si>
  <si>
    <t>FERC Account No. 904000</t>
  </si>
  <si>
    <t>Expense Amount, As Adjusted</t>
  </si>
  <si>
    <t>Adjustment for Requested Revenues</t>
  </si>
  <si>
    <t>Total Adjustment</t>
  </si>
  <si>
    <t>Justification for requested adjustment:</t>
  </si>
  <si>
    <t>This adjustment is made first to reflect the annualization of operating revenues and the Company's actual Test Year Period uncollectibles and then to reflect requested revenues.</t>
  </si>
  <si>
    <t>At Annualized Current Rates</t>
  </si>
  <si>
    <t>←</t>
  </si>
  <si>
    <t>Adjusted System Uncollectible Rate</t>
  </si>
  <si>
    <t>Adjusted Expense</t>
  </si>
  <si>
    <t>Requested Increase Before Revenue Taxes</t>
  </si>
  <si>
    <t>Revenue Adjustment Factor</t>
  </si>
  <si>
    <t>Total Revenue Increase</t>
  </si>
  <si>
    <t>System Uncollectible Rate</t>
  </si>
  <si>
    <t>Uncollectible Revs</t>
  </si>
  <si>
    <t>Total Base</t>
  </si>
  <si>
    <t>Total Fuel</t>
  </si>
  <si>
    <t>Unbilled</t>
  </si>
  <si>
    <t>Def Fuel</t>
  </si>
  <si>
    <t>Relate Back</t>
  </si>
  <si>
    <t>Plus:</t>
  </si>
  <si>
    <t>EE Revs</t>
  </si>
  <si>
    <t>Per Book Retail Sales of Electricity</t>
  </si>
  <si>
    <t>Per Book System Rate</t>
  </si>
  <si>
    <t>Requested Increase in Income Taxes</t>
  </si>
  <si>
    <t>Requested Increase in Return</t>
  </si>
  <si>
    <t>Total  Operating Revenues</t>
  </si>
  <si>
    <t>Total Operating Revenues</t>
  </si>
  <si>
    <t>Reference Direct Testimony of Adrian Hernandez</t>
  </si>
  <si>
    <t>SPONSOR: MANUEL CARRASCO/ ADRIAN HERNANDEZ</t>
  </si>
  <si>
    <t>Page 3, line 2</t>
  </si>
  <si>
    <t>Page 2, line 2</t>
  </si>
  <si>
    <t>Line 2</t>
  </si>
  <si>
    <t>Line 4</t>
  </si>
  <si>
    <t>Line 8</t>
  </si>
  <si>
    <t>Line 1, column e</t>
  </si>
  <si>
    <t>FOR THE TEST YEAR ENDED DECEMBER 31, 2020</t>
  </si>
  <si>
    <t xml:space="preserve">    Base Rate Revenues</t>
  </si>
  <si>
    <t xml:space="preserve">    Total Base Rate Revenues</t>
  </si>
  <si>
    <t xml:space="preserve">     Fuel Revenues from Retail Sales</t>
  </si>
  <si>
    <t xml:space="preserve">    Other Sales For Resale Fuel Revenues</t>
  </si>
  <si>
    <t xml:space="preserve">    Total Fuel Revenues</t>
  </si>
  <si>
    <t xml:space="preserve">    Other Sales For Resale Non-Fuel Revenues</t>
  </si>
  <si>
    <t>Uncollectible Expense</t>
  </si>
  <si>
    <t>Per Book</t>
  </si>
  <si>
    <t>COVID Adj</t>
  </si>
  <si>
    <t>2021 TEXAS RATE CASE FILING</t>
  </si>
  <si>
    <t>Account 450</t>
  </si>
  <si>
    <t>Page 2, line 8</t>
  </si>
  <si>
    <t>Page 3, line 3 and 5</t>
  </si>
  <si>
    <t>Page 2, line 3 and 5</t>
  </si>
  <si>
    <t>Per Book Expense (w/ COVID adjustment)</t>
  </si>
  <si>
    <t>COVID Adjustment</t>
  </si>
  <si>
    <t>Per Book Uncollectible Expense</t>
  </si>
  <si>
    <t>Per Book Adjusted for COVID</t>
  </si>
  <si>
    <t>Adjusted Uncollectible Expense</t>
  </si>
  <si>
    <t>Adjusted Uncollectible Rate</t>
  </si>
  <si>
    <t>Miscellaneous Revenues</t>
  </si>
  <si>
    <t>Account 451</t>
  </si>
  <si>
    <t>Amount as adjusted</t>
  </si>
  <si>
    <t>Page 3, line 8</t>
  </si>
  <si>
    <t>Page 4, line 9</t>
  </si>
  <si>
    <t>Accounts 440-445</t>
  </si>
  <si>
    <t>Page 4, line 1</t>
  </si>
  <si>
    <t>Line 12, column f</t>
  </si>
  <si>
    <t>Line 12, column b</t>
  </si>
  <si>
    <t>WORKPAPER A-3, ADJUSTMENT NO. 1</t>
  </si>
  <si>
    <t>Change in Retail Revenue (Adjusted minus Per Book)</t>
  </si>
  <si>
    <t>Covid-19 Rate Adjustment</t>
  </si>
  <si>
    <t>Adjustment For Requested Revenues</t>
  </si>
  <si>
    <t>SPONSOR:  JENNIFER BORDEN</t>
  </si>
  <si>
    <t>Other*</t>
  </si>
  <si>
    <t xml:space="preserve">* Amounts in Other column are revenues that are eliminated (assigned to Other) in the cost of service study because </t>
  </si>
  <si>
    <t xml:space="preserve">  they are related to community solar, energy efficiency, or retained margins.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</si>
</sst>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5" formatCode="&quot;$&quot;#,##0_);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  <numFmt numFmtId="166" formatCode="_(&quot;$&quot;* #,##0_);_(&quot;$&quot;* \(#,##0\);_(&quot;$&quot;* &quot;0&quot;_);_(@_)"/>
    <numFmt numFmtId="167" formatCode="#,##0.00000000_);\(#,##0.00000000\)"/>
    <numFmt numFmtId="168" formatCode="#,##0.0000000000_);\(#,##0.0000000000\)"/>
    <numFmt numFmtId="169" formatCode="0.00000"/>
    <numFmt numFmtId="170" formatCode="0.000000"/>
    <numFmt numFmtId="171" formatCode="#,##0.000000_);\(#,##0.000000\)"/>
    <numFmt numFmtId="172" formatCode="_(* #,##0.000000_);_(* \(#,##0.000000\);_(* &quot;-&quot;??_);_(@_)"/>
  </numFmts>
  <fonts count="4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sz val="10"/>
      <color rgb="FF9C0006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name val="MS Serif"/>
      <family val="1"/>
    </font>
    <font>
      <sz val="10"/>
      <color rgb="FF006100"/>
      <name val="Cambria"/>
      <family val="2"/>
      <scheme val="major"/>
    </font>
    <font>
      <sz val="11"/>
      <name val="Arial"/>
      <family val="2"/>
    </font>
    <font>
      <sz val="10"/>
      <name val="Calibri"/>
      <family val="2"/>
    </font>
    <font>
      <sz val="12"/>
      <name val="Arial MT"/>
    </font>
    <font>
      <sz val="12"/>
      <name val="Arial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10"/>
      <color rgb="FFFA7D00"/>
      <name val="Arial"/>
      <family val="2"/>
    </font>
    <font>
      <b/>
      <sz val="10"/>
      <color theme="0"/>
      <name val="Arial"/>
      <family val="2"/>
    </font>
    <font>
      <i/>
      <sz val="10"/>
      <color rgb="FF7F7F7F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0"/>
      <color rgb="FF9C6500"/>
      <name val="Arial"/>
      <family val="2"/>
    </font>
    <font>
      <b/>
      <sz val="10"/>
      <color rgb="FF3F3F3F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1"/>
      <color rgb="FFFF0000"/>
      <name val="Arial"/>
      <family val="2"/>
    </font>
    <font>
      <u/>
      <sz val="11"/>
      <name val="Arial"/>
      <family val="2"/>
    </font>
    <font>
      <b/>
      <sz val="11"/>
      <name val="Arial"/>
      <family val="2"/>
    </font>
    <font>
      <b/>
      <sz val="11"/>
      <color rgb="FFFF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389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" fillId="0" borderId="0"/>
    <xf numFmtId="0" fontId="18" fillId="0" borderId="0"/>
    <xf numFmtId="0" fontId="1" fillId="0" borderId="0"/>
    <xf numFmtId="43" fontId="1" fillId="0" borderId="0" applyFont="0" applyFill="0" applyBorder="0" applyAlignment="0" applyProtection="0"/>
    <xf numFmtId="0" fontId="20" fillId="3" borderId="0" applyNumberFormat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21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21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24" fillId="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1" fillId="0" borderId="0">
      <alignment vertical="top"/>
    </xf>
    <xf numFmtId="0" fontId="2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>
      <alignment vertical="top"/>
    </xf>
    <xf numFmtId="0" fontId="27" fillId="0" borderId="0"/>
    <xf numFmtId="0" fontId="21" fillId="0" borderId="0">
      <alignment vertical="top"/>
    </xf>
    <xf numFmtId="0" fontId="23" fillId="0" borderId="0"/>
    <xf numFmtId="0" fontId="21" fillId="0" borderId="0">
      <alignment vertical="top"/>
    </xf>
    <xf numFmtId="0" fontId="23" fillId="0" borderId="0"/>
    <xf numFmtId="0" fontId="21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7" fillId="0" borderId="0"/>
    <xf numFmtId="0" fontId="1" fillId="0" borderId="0"/>
    <xf numFmtId="0" fontId="2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" fillId="0" borderId="0">
      <alignment vertical="top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21" fillId="0" borderId="0">
      <alignment vertical="top"/>
    </xf>
    <xf numFmtId="0" fontId="21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" fillId="0" borderId="0">
      <alignment vertical="top"/>
    </xf>
    <xf numFmtId="0" fontId="21" fillId="0" borderId="0">
      <alignment vertical="top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40" fontId="29" fillId="33" borderId="0">
      <alignment horizontal="right"/>
    </xf>
    <xf numFmtId="0" fontId="30" fillId="33" borderId="16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" fillId="0" borderId="0"/>
    <xf numFmtId="0" fontId="28" fillId="0" borderId="0"/>
    <xf numFmtId="44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2" fillId="12" borderId="0" applyNumberFormat="0" applyBorder="0" applyAlignment="0" applyProtection="0"/>
    <xf numFmtId="0" fontId="16" fillId="12" borderId="0" applyNumberFormat="0" applyBorder="0" applyAlignment="0" applyProtection="0"/>
    <xf numFmtId="0" fontId="32" fillId="16" borderId="0" applyNumberFormat="0" applyBorder="0" applyAlignment="0" applyProtection="0"/>
    <xf numFmtId="0" fontId="16" fillId="16" borderId="0" applyNumberFormat="0" applyBorder="0" applyAlignment="0" applyProtection="0"/>
    <xf numFmtId="0" fontId="32" fillId="20" borderId="0" applyNumberFormat="0" applyBorder="0" applyAlignment="0" applyProtection="0"/>
    <xf numFmtId="0" fontId="16" fillId="20" borderId="0" applyNumberFormat="0" applyBorder="0" applyAlignment="0" applyProtection="0"/>
    <xf numFmtId="0" fontId="32" fillId="24" borderId="0" applyNumberFormat="0" applyBorder="0" applyAlignment="0" applyProtection="0"/>
    <xf numFmtId="0" fontId="16" fillId="24" borderId="0" applyNumberFormat="0" applyBorder="0" applyAlignment="0" applyProtection="0"/>
    <xf numFmtId="0" fontId="32" fillId="28" borderId="0" applyNumberFormat="0" applyBorder="0" applyAlignment="0" applyProtection="0"/>
    <xf numFmtId="0" fontId="16" fillId="28" borderId="0" applyNumberFormat="0" applyBorder="0" applyAlignment="0" applyProtection="0"/>
    <xf numFmtId="0" fontId="32" fillId="32" borderId="0" applyNumberFormat="0" applyBorder="0" applyAlignment="0" applyProtection="0"/>
    <xf numFmtId="0" fontId="16" fillId="32" borderId="0" applyNumberFormat="0" applyBorder="0" applyAlignment="0" applyProtection="0"/>
    <xf numFmtId="0" fontId="32" fillId="9" borderId="0" applyNumberFormat="0" applyBorder="0" applyAlignment="0" applyProtection="0"/>
    <xf numFmtId="0" fontId="16" fillId="9" borderId="0" applyNumberFormat="0" applyBorder="0" applyAlignment="0" applyProtection="0"/>
    <xf numFmtId="0" fontId="32" fillId="13" borderId="0" applyNumberFormat="0" applyBorder="0" applyAlignment="0" applyProtection="0"/>
    <xf numFmtId="0" fontId="16" fillId="13" borderId="0" applyNumberFormat="0" applyBorder="0" applyAlignment="0" applyProtection="0"/>
    <xf numFmtId="0" fontId="32" fillId="17" borderId="0" applyNumberFormat="0" applyBorder="0" applyAlignment="0" applyProtection="0"/>
    <xf numFmtId="0" fontId="16" fillId="17" borderId="0" applyNumberFormat="0" applyBorder="0" applyAlignment="0" applyProtection="0"/>
    <xf numFmtId="0" fontId="32" fillId="21" borderId="0" applyNumberFormat="0" applyBorder="0" applyAlignment="0" applyProtection="0"/>
    <xf numFmtId="0" fontId="16" fillId="21" borderId="0" applyNumberFormat="0" applyBorder="0" applyAlignment="0" applyProtection="0"/>
    <xf numFmtId="0" fontId="32" fillId="25" borderId="0" applyNumberFormat="0" applyBorder="0" applyAlignment="0" applyProtection="0"/>
    <xf numFmtId="0" fontId="16" fillId="25" borderId="0" applyNumberFormat="0" applyBorder="0" applyAlignment="0" applyProtection="0"/>
    <xf numFmtId="0" fontId="32" fillId="29" borderId="0" applyNumberFormat="0" applyBorder="0" applyAlignment="0" applyProtection="0"/>
    <xf numFmtId="0" fontId="16" fillId="29" borderId="0" applyNumberFormat="0" applyBorder="0" applyAlignment="0" applyProtection="0"/>
    <xf numFmtId="0" fontId="6" fillId="3" borderId="0" applyNumberFormat="0" applyBorder="0" applyAlignment="0" applyProtection="0"/>
    <xf numFmtId="0" fontId="33" fillId="6" borderId="4" applyNumberFormat="0" applyAlignment="0" applyProtection="0"/>
    <xf numFmtId="0" fontId="10" fillId="6" borderId="4" applyNumberFormat="0" applyAlignment="0" applyProtection="0"/>
    <xf numFmtId="0" fontId="34" fillId="7" borderId="7" applyNumberFormat="0" applyAlignment="0" applyProtection="0"/>
    <xf numFmtId="0" fontId="12" fillId="7" borderId="7" applyNumberFormat="0" applyAlignment="0" applyProtection="0"/>
    <xf numFmtId="0" fontId="3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36" fillId="0" borderId="1" applyNumberFormat="0" applyFill="0" applyAlignment="0" applyProtection="0"/>
    <xf numFmtId="0" fontId="2" fillId="0" borderId="1" applyNumberFormat="0" applyFill="0" applyAlignment="0" applyProtection="0"/>
    <xf numFmtId="0" fontId="37" fillId="0" borderId="2" applyNumberFormat="0" applyFill="0" applyAlignment="0" applyProtection="0"/>
    <xf numFmtId="0" fontId="3" fillId="0" borderId="2" applyNumberFormat="0" applyFill="0" applyAlignment="0" applyProtection="0"/>
    <xf numFmtId="0" fontId="38" fillId="0" borderId="3" applyNumberFormat="0" applyFill="0" applyAlignment="0" applyProtection="0"/>
    <xf numFmtId="0" fontId="4" fillId="0" borderId="3" applyNumberFormat="0" applyFill="0" applyAlignment="0" applyProtection="0"/>
    <xf numFmtId="0" fontId="38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9" fillId="5" borderId="4" applyNumberFormat="0" applyAlignment="0" applyProtection="0"/>
    <xf numFmtId="0" fontId="8" fillId="5" borderId="4" applyNumberFormat="0" applyAlignment="0" applyProtection="0"/>
    <xf numFmtId="0" fontId="40" fillId="0" borderId="6" applyNumberFormat="0" applyFill="0" applyAlignment="0" applyProtection="0"/>
    <xf numFmtId="0" fontId="11" fillId="0" borderId="6" applyNumberFormat="0" applyFill="0" applyAlignment="0" applyProtection="0"/>
    <xf numFmtId="0" fontId="41" fillId="4" borderId="0" applyNumberFormat="0" applyBorder="0" applyAlignment="0" applyProtection="0"/>
    <xf numFmtId="0" fontId="7" fillId="4" borderId="0" applyNumberFormat="0" applyBorder="0" applyAlignment="0" applyProtection="0"/>
    <xf numFmtId="0" fontId="31" fillId="0" borderId="0"/>
    <xf numFmtId="0" fontId="31" fillId="0" borderId="0"/>
    <xf numFmtId="0" fontId="19" fillId="0" borderId="0"/>
    <xf numFmtId="0" fontId="31" fillId="0" borderId="0"/>
    <xf numFmtId="0" fontId="31" fillId="0" borderId="0"/>
    <xf numFmtId="0" fontId="31" fillId="0" borderId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42" fillId="6" borderId="5" applyNumberFormat="0" applyAlignment="0" applyProtection="0"/>
    <xf numFmtId="0" fontId="9" fillId="6" borderId="5" applyNumberFormat="0" applyAlignment="0" applyProtection="0"/>
    <xf numFmtId="0" fontId="43" fillId="0" borderId="9" applyNumberFormat="0" applyFill="0" applyAlignment="0" applyProtection="0"/>
    <xf numFmtId="0" fontId="15" fillId="0" borderId="9" applyNumberFormat="0" applyFill="0" applyAlignment="0" applyProtection="0"/>
    <xf numFmtId="0" fontId="4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8" fillId="0" borderId="0"/>
  </cellStyleXfs>
  <cellXfs count="138">
    <xf numFmtId="0" fontId="0" fillId="0" borderId="0" xfId="0"/>
    <xf numFmtId="0" fontId="17" fillId="0" borderId="0" xfId="0" applyFont="1"/>
    <xf numFmtId="0" fontId="25" fillId="0" borderId="0" xfId="5" applyFont="1" applyFill="1" applyBorder="1" applyAlignment="1">
      <alignment horizontal="center"/>
    </xf>
    <xf numFmtId="0" fontId="25" fillId="0" borderId="0" xfId="5" applyFont="1" applyFill="1" applyBorder="1"/>
    <xf numFmtId="0" fontId="25" fillId="0" borderId="10" xfId="5" applyFont="1" applyFill="1" applyBorder="1" applyAlignment="1">
      <alignment horizontal="center" wrapText="1"/>
    </xf>
    <xf numFmtId="0" fontId="25" fillId="0" borderId="0" xfId="5" applyFont="1" applyFill="1"/>
    <xf numFmtId="165" fontId="25" fillId="0" borderId="0" xfId="6" applyNumberFormat="1" applyFont="1" applyFill="1" applyBorder="1"/>
    <xf numFmtId="0" fontId="25" fillId="0" borderId="0" xfId="5" applyFont="1" applyFill="1" applyAlignment="1">
      <alignment horizontal="center"/>
    </xf>
    <xf numFmtId="164" fontId="25" fillId="0" borderId="0" xfId="2" applyNumberFormat="1" applyFont="1" applyFill="1" applyBorder="1"/>
    <xf numFmtId="41" fontId="25" fillId="0" borderId="0" xfId="2" applyNumberFormat="1" applyFont="1" applyFill="1" applyBorder="1"/>
    <xf numFmtId="165" fontId="25" fillId="0" borderId="0" xfId="1" applyNumberFormat="1" applyFont="1" applyFill="1" applyBorder="1"/>
    <xf numFmtId="165" fontId="25" fillId="0" borderId="10" xfId="1" applyNumberFormat="1" applyFont="1" applyFill="1" applyBorder="1"/>
    <xf numFmtId="165" fontId="25" fillId="0" borderId="19" xfId="1" applyNumberFormat="1" applyFont="1" applyFill="1" applyBorder="1"/>
    <xf numFmtId="0" fontId="45" fillId="0" borderId="0" xfId="0" applyFont="1"/>
    <xf numFmtId="0" fontId="25" fillId="0" borderId="0" xfId="312" applyFont="1"/>
    <xf numFmtId="0" fontId="25" fillId="0" borderId="0" xfId="1388" applyFont="1" applyFill="1"/>
    <xf numFmtId="0" fontId="25" fillId="0" borderId="0" xfId="312" applyFont="1" applyFill="1"/>
    <xf numFmtId="0" fontId="25" fillId="0" borderId="0" xfId="1388" applyFont="1" applyFill="1" applyAlignment="1">
      <alignment horizontal="right"/>
    </xf>
    <xf numFmtId="166" fontId="25" fillId="0" borderId="0" xfId="1388" applyNumberFormat="1" applyFont="1" applyFill="1"/>
    <xf numFmtId="166" fontId="25" fillId="0" borderId="0" xfId="312" applyNumberFormat="1" applyFont="1" applyFill="1"/>
    <xf numFmtId="0" fontId="25" fillId="0" borderId="0" xfId="312" applyFont="1" applyFill="1" applyAlignment="1">
      <alignment horizontal="center"/>
    </xf>
    <xf numFmtId="0" fontId="25" fillId="0" borderId="10" xfId="312" applyFont="1" applyFill="1" applyBorder="1" applyAlignment="1">
      <alignment horizontal="center"/>
    </xf>
    <xf numFmtId="0" fontId="25" fillId="0" borderId="0" xfId="312" applyFont="1" applyFill="1" applyBorder="1" applyAlignment="1">
      <alignment horizontal="left"/>
    </xf>
    <xf numFmtId="37" fontId="25" fillId="0" borderId="0" xfId="312" applyNumberFormat="1" applyFont="1" applyFill="1"/>
    <xf numFmtId="0" fontId="25" fillId="0" borderId="0" xfId="312" applyFont="1" applyFill="1" applyBorder="1"/>
    <xf numFmtId="165" fontId="25" fillId="0" borderId="13" xfId="9" applyNumberFormat="1" applyFont="1" applyFill="1" applyBorder="1"/>
    <xf numFmtId="37" fontId="25" fillId="0" borderId="10" xfId="312" applyNumberFormat="1" applyFont="1" applyFill="1" applyBorder="1"/>
    <xf numFmtId="165" fontId="25" fillId="0" borderId="0" xfId="9" applyNumberFormat="1" applyFont="1" applyFill="1" applyBorder="1"/>
    <xf numFmtId="165" fontId="25" fillId="0" borderId="0" xfId="9" applyNumberFormat="1" applyFont="1" applyFill="1"/>
    <xf numFmtId="37" fontId="25" fillId="0" borderId="0" xfId="312" applyNumberFormat="1" applyFont="1" applyFill="1" applyProtection="1">
      <protection locked="0"/>
    </xf>
    <xf numFmtId="37" fontId="25" fillId="0" borderId="19" xfId="312" applyNumberFormat="1" applyFont="1" applyFill="1" applyBorder="1"/>
    <xf numFmtId="165" fontId="25" fillId="0" borderId="0" xfId="312" applyNumberFormat="1" applyFont="1" applyFill="1" applyBorder="1"/>
    <xf numFmtId="0" fontId="25" fillId="0" borderId="13" xfId="312" applyFont="1" applyFill="1" applyBorder="1"/>
    <xf numFmtId="166" fontId="25" fillId="0" borderId="11" xfId="312" applyNumberFormat="1" applyFont="1" applyFill="1" applyBorder="1"/>
    <xf numFmtId="39" fontId="25" fillId="0" borderId="0" xfId="312" applyNumberFormat="1" applyFont="1" applyFill="1" applyAlignment="1">
      <alignment horizontal="right"/>
    </xf>
    <xf numFmtId="37" fontId="25" fillId="0" borderId="0" xfId="312" applyNumberFormat="1" applyFont="1" applyFill="1" applyAlignment="1">
      <alignment horizontal="right"/>
    </xf>
    <xf numFmtId="49" fontId="17" fillId="0" borderId="0" xfId="0" applyNumberFormat="1" applyFont="1"/>
    <xf numFmtId="165" fontId="25" fillId="0" borderId="0" xfId="312" applyNumberFormat="1" applyFont="1" applyFill="1"/>
    <xf numFmtId="49" fontId="25" fillId="0" borderId="0" xfId="0" applyNumberFormat="1" applyFont="1" applyFill="1" applyAlignment="1"/>
    <xf numFmtId="0" fontId="25" fillId="0" borderId="0" xfId="0" applyFont="1" applyFill="1" applyAlignment="1"/>
    <xf numFmtId="0" fontId="25" fillId="0" borderId="0" xfId="0" applyFont="1" applyFill="1"/>
    <xf numFmtId="164" fontId="25" fillId="0" borderId="0" xfId="2" applyNumberFormat="1" applyFont="1" applyFill="1"/>
    <xf numFmtId="165" fontId="25" fillId="0" borderId="0" xfId="1" applyNumberFormat="1" applyFont="1" applyFill="1"/>
    <xf numFmtId="0" fontId="25" fillId="0" borderId="0" xfId="0" quotePrefix="1" applyFont="1" applyFill="1" applyAlignment="1">
      <alignment horizontal="center"/>
    </xf>
    <xf numFmtId="164" fontId="25" fillId="0" borderId="11" xfId="2" applyNumberFormat="1" applyFont="1" applyFill="1" applyBorder="1"/>
    <xf numFmtId="0" fontId="25" fillId="0" borderId="12" xfId="0" applyFont="1" applyFill="1" applyBorder="1" applyAlignment="1">
      <alignment horizontal="center"/>
    </xf>
    <xf numFmtId="0" fontId="25" fillId="0" borderId="13" xfId="0" applyFont="1" applyFill="1" applyBorder="1"/>
    <xf numFmtId="0" fontId="25" fillId="0" borderId="13" xfId="0" applyFont="1" applyFill="1" applyBorder="1" applyAlignment="1">
      <alignment horizontal="center"/>
    </xf>
    <xf numFmtId="165" fontId="25" fillId="0" borderId="13" xfId="1" applyNumberFormat="1" applyFont="1" applyFill="1" applyBorder="1"/>
    <xf numFmtId="165" fontId="25" fillId="0" borderId="14" xfId="1" applyNumberFormat="1" applyFont="1" applyFill="1" applyBorder="1"/>
    <xf numFmtId="0" fontId="25" fillId="0" borderId="15" xfId="0" applyFont="1" applyFill="1" applyBorder="1" applyAlignment="1">
      <alignment horizontal="center"/>
    </xf>
    <xf numFmtId="0" fontId="25" fillId="0" borderId="0" xfId="0" applyFont="1" applyFill="1" applyBorder="1"/>
    <xf numFmtId="0" fontId="25" fillId="0" borderId="0" xfId="0" applyFont="1" applyFill="1" applyBorder="1" applyAlignment="1">
      <alignment horizontal="center"/>
    </xf>
    <xf numFmtId="165" fontId="25" fillId="0" borderId="16" xfId="1" applyNumberFormat="1" applyFont="1" applyFill="1" applyBorder="1"/>
    <xf numFmtId="0" fontId="25" fillId="0" borderId="16" xfId="0" applyFont="1" applyFill="1" applyBorder="1"/>
    <xf numFmtId="0" fontId="25" fillId="0" borderId="17" xfId="0" applyFont="1" applyFill="1" applyBorder="1" applyAlignment="1">
      <alignment horizontal="center"/>
    </xf>
    <xf numFmtId="0" fontId="25" fillId="0" borderId="10" xfId="0" applyFont="1" applyFill="1" applyBorder="1"/>
    <xf numFmtId="165" fontId="25" fillId="0" borderId="18" xfId="1" applyNumberFormat="1" applyFont="1" applyFill="1" applyBorder="1"/>
    <xf numFmtId="43" fontId="25" fillId="0" borderId="0" xfId="0" applyNumberFormat="1" applyFont="1" applyFill="1"/>
    <xf numFmtId="0" fontId="25" fillId="0" borderId="0" xfId="1388" applyFont="1"/>
    <xf numFmtId="0" fontId="25" fillId="0" borderId="0" xfId="3" applyFont="1"/>
    <xf numFmtId="0" fontId="25" fillId="0" borderId="0" xfId="312" applyFont="1" applyAlignment="1">
      <alignment horizontal="right"/>
    </xf>
    <xf numFmtId="0" fontId="25" fillId="0" borderId="0" xfId="1388" applyFont="1" applyAlignment="1">
      <alignment horizontal="right"/>
    </xf>
    <xf numFmtId="0" fontId="17" fillId="0" borderId="0" xfId="3" applyFont="1"/>
    <xf numFmtId="0" fontId="25" fillId="0" borderId="0" xfId="3" applyFont="1" applyAlignment="1">
      <alignment horizontal="center"/>
    </xf>
    <xf numFmtId="0" fontId="25" fillId="0" borderId="10" xfId="3" applyFont="1" applyBorder="1" applyAlignment="1">
      <alignment horizontal="center"/>
    </xf>
    <xf numFmtId="0" fontId="17" fillId="0" borderId="0" xfId="3" applyFont="1" applyAlignment="1">
      <alignment horizontal="center"/>
    </xf>
    <xf numFmtId="0" fontId="25" fillId="0" borderId="13" xfId="3" applyFont="1" applyBorder="1" applyAlignment="1">
      <alignment horizontal="center"/>
    </xf>
    <xf numFmtId="164" fontId="25" fillId="0" borderId="0" xfId="281" applyNumberFormat="1" applyFont="1" applyAlignment="1">
      <alignment horizontal="right"/>
    </xf>
    <xf numFmtId="164" fontId="25" fillId="0" borderId="11" xfId="281" applyNumberFormat="1" applyFont="1" applyBorder="1"/>
    <xf numFmtId="164" fontId="25" fillId="0" borderId="10" xfId="281" applyNumberFormat="1" applyFont="1" applyBorder="1"/>
    <xf numFmtId="164" fontId="25" fillId="0" borderId="0" xfId="281" applyNumberFormat="1" applyFont="1" applyBorder="1"/>
    <xf numFmtId="164" fontId="25" fillId="0" borderId="11" xfId="281" applyNumberFormat="1" applyFont="1" applyFill="1" applyBorder="1" applyAlignment="1">
      <alignment horizontal="right"/>
    </xf>
    <xf numFmtId="0" fontId="25" fillId="0" borderId="0" xfId="3" applyFont="1" applyFill="1" applyBorder="1"/>
    <xf numFmtId="0" fontId="46" fillId="0" borderId="0" xfId="3" applyFont="1"/>
    <xf numFmtId="0" fontId="25" fillId="0" borderId="0" xfId="3" applyFont="1" applyAlignment="1">
      <alignment wrapText="1"/>
    </xf>
    <xf numFmtId="0" fontId="25" fillId="0" borderId="0" xfId="312" applyFont="1" applyBorder="1"/>
    <xf numFmtId="0" fontId="25" fillId="0" borderId="0" xfId="3" quotePrefix="1" applyFont="1"/>
    <xf numFmtId="0" fontId="25" fillId="0" borderId="0" xfId="3" applyFont="1" applyBorder="1" applyAlignment="1">
      <alignment horizontal="center"/>
    </xf>
    <xf numFmtId="0" fontId="25" fillId="0" borderId="0" xfId="3" applyFont="1" applyBorder="1"/>
    <xf numFmtId="164" fontId="25" fillId="0" borderId="0" xfId="281" applyNumberFormat="1" applyFont="1" applyFill="1"/>
    <xf numFmtId="0" fontId="25" fillId="0" borderId="0" xfId="3" applyFont="1" applyFill="1"/>
    <xf numFmtId="165" fontId="25" fillId="0" borderId="0" xfId="9" applyNumberFormat="1" applyFont="1" applyBorder="1"/>
    <xf numFmtId="164" fontId="25" fillId="0" borderId="0" xfId="281" applyNumberFormat="1" applyFont="1" applyFill="1" applyBorder="1"/>
    <xf numFmtId="164" fontId="25" fillId="0" borderId="11" xfId="281" applyNumberFormat="1" applyFont="1" applyFill="1" applyBorder="1"/>
    <xf numFmtId="5" fontId="25" fillId="0" borderId="0" xfId="3" applyNumberFormat="1" applyFont="1"/>
    <xf numFmtId="5" fontId="25" fillId="0" borderId="13" xfId="3" applyNumberFormat="1" applyFont="1" applyBorder="1"/>
    <xf numFmtId="0" fontId="25" fillId="0" borderId="0" xfId="3" applyFont="1" applyAlignment="1">
      <alignment horizontal="right"/>
    </xf>
    <xf numFmtId="37" fontId="25" fillId="0" borderId="0" xfId="3" applyNumberFormat="1" applyFont="1" applyFill="1" applyBorder="1"/>
    <xf numFmtId="164" fontId="25" fillId="0" borderId="10" xfId="281" applyNumberFormat="1" applyFont="1" applyFill="1" applyBorder="1"/>
    <xf numFmtId="37" fontId="25" fillId="0" borderId="0" xfId="3" applyNumberFormat="1" applyFont="1"/>
    <xf numFmtId="168" fontId="25" fillId="0" borderId="0" xfId="3" applyNumberFormat="1" applyFont="1" applyBorder="1"/>
    <xf numFmtId="0" fontId="25" fillId="0" borderId="0" xfId="3" quotePrefix="1" applyFont="1" applyBorder="1"/>
    <xf numFmtId="37" fontId="25" fillId="0" borderId="0" xfId="3" applyNumberFormat="1" applyFont="1" applyBorder="1"/>
    <xf numFmtId="0" fontId="25" fillId="0" borderId="0" xfId="3" applyFont="1" applyBorder="1" applyAlignment="1">
      <alignment horizontal="right"/>
    </xf>
    <xf numFmtId="167" fontId="25" fillId="0" borderId="0" xfId="3" applyNumberFormat="1" applyFont="1" applyBorder="1"/>
    <xf numFmtId="165" fontId="25" fillId="0" borderId="19" xfId="6" applyNumberFormat="1" applyFont="1" applyFill="1" applyBorder="1"/>
    <xf numFmtId="0" fontId="25" fillId="0" borderId="13" xfId="3" applyFont="1" applyBorder="1"/>
    <xf numFmtId="5" fontId="25" fillId="0" borderId="11" xfId="3" applyNumberFormat="1" applyFont="1" applyBorder="1"/>
    <xf numFmtId="0" fontId="25" fillId="0" borderId="0" xfId="5" applyFont="1"/>
    <xf numFmtId="165" fontId="25" fillId="0" borderId="10" xfId="9" applyNumberFormat="1" applyFont="1" applyFill="1" applyBorder="1"/>
    <xf numFmtId="37" fontId="25" fillId="0" borderId="0" xfId="3" applyNumberFormat="1" applyFont="1" applyBorder="1" applyAlignment="1">
      <alignment horizontal="right"/>
    </xf>
    <xf numFmtId="0" fontId="25" fillId="0" borderId="10" xfId="3" applyFont="1" applyBorder="1" applyAlignment="1"/>
    <xf numFmtId="37" fontId="25" fillId="0" borderId="13" xfId="3" applyNumberFormat="1" applyFont="1" applyBorder="1"/>
    <xf numFmtId="37" fontId="25" fillId="0" borderId="13" xfId="3" applyNumberFormat="1" applyFont="1" applyBorder="1" applyAlignment="1">
      <alignment horizontal="right"/>
    </xf>
    <xf numFmtId="171" fontId="25" fillId="0" borderId="10" xfId="3" applyNumberFormat="1" applyFont="1" applyFill="1" applyBorder="1"/>
    <xf numFmtId="49" fontId="25" fillId="0" borderId="0" xfId="312" applyNumberFormat="1" applyFont="1" applyFill="1"/>
    <xf numFmtId="0" fontId="25" fillId="0" borderId="0" xfId="0" applyFont="1" applyFill="1" applyAlignment="1">
      <alignment horizontal="center"/>
    </xf>
    <xf numFmtId="0" fontId="25" fillId="0" borderId="10" xfId="0" applyFont="1" applyFill="1" applyBorder="1" applyAlignment="1">
      <alignment horizontal="center"/>
    </xf>
    <xf numFmtId="0" fontId="25" fillId="0" borderId="0" xfId="312" applyFont="1" applyFill="1" applyAlignment="1">
      <alignment horizontal="right"/>
    </xf>
    <xf numFmtId="0" fontId="25" fillId="0" borderId="0" xfId="3" quotePrefix="1" applyFont="1" applyFill="1"/>
    <xf numFmtId="0" fontId="17" fillId="0" borderId="0" xfId="3" applyFont="1" applyFill="1"/>
    <xf numFmtId="0" fontId="25" fillId="0" borderId="0" xfId="3" applyFont="1" applyFill="1" applyAlignment="1">
      <alignment horizontal="center"/>
    </xf>
    <xf numFmtId="0" fontId="25" fillId="0" borderId="10" xfId="3" applyFont="1" applyFill="1" applyBorder="1" applyAlignment="1">
      <alignment horizontal="center"/>
    </xf>
    <xf numFmtId="0" fontId="25" fillId="0" borderId="0" xfId="3" applyFont="1" applyFill="1" applyBorder="1" applyAlignment="1">
      <alignment horizontal="center"/>
    </xf>
    <xf numFmtId="49" fontId="25" fillId="0" borderId="10" xfId="3" applyNumberFormat="1" applyFont="1" applyFill="1" applyBorder="1"/>
    <xf numFmtId="49" fontId="25" fillId="0" borderId="0" xfId="3" applyNumberFormat="1" applyFont="1" applyFill="1"/>
    <xf numFmtId="165" fontId="25" fillId="0" borderId="0" xfId="3" applyNumberFormat="1" applyFont="1" applyFill="1"/>
    <xf numFmtId="172" fontId="25" fillId="0" borderId="10" xfId="3" applyNumberFormat="1" applyFont="1" applyFill="1" applyBorder="1"/>
    <xf numFmtId="165" fontId="25" fillId="0" borderId="10" xfId="3" applyNumberFormat="1" applyFont="1" applyFill="1" applyBorder="1"/>
    <xf numFmtId="165" fontId="25" fillId="0" borderId="0" xfId="3" applyNumberFormat="1" applyFont="1" applyFill="1" applyBorder="1"/>
    <xf numFmtId="0" fontId="25" fillId="0" borderId="10" xfId="3" applyFont="1" applyFill="1" applyBorder="1"/>
    <xf numFmtId="165" fontId="47" fillId="0" borderId="0" xfId="9" applyNumberFormat="1" applyFont="1" applyFill="1" applyAlignment="1">
      <alignment horizontal="center"/>
    </xf>
    <xf numFmtId="0" fontId="48" fillId="0" borderId="0" xfId="3" applyFont="1" applyFill="1"/>
    <xf numFmtId="169" fontId="25" fillId="0" borderId="0" xfId="3" applyNumberFormat="1" applyFont="1" applyFill="1"/>
    <xf numFmtId="170" fontId="25" fillId="0" borderId="10" xfId="3" applyNumberFormat="1" applyFont="1" applyFill="1" applyBorder="1"/>
    <xf numFmtId="41" fontId="25" fillId="0" borderId="10" xfId="3" applyNumberFormat="1" applyFont="1" applyBorder="1"/>
    <xf numFmtId="169" fontId="25" fillId="0" borderId="0" xfId="3" applyNumberFormat="1" applyFont="1"/>
    <xf numFmtId="170" fontId="25" fillId="0" borderId="10" xfId="3" applyNumberFormat="1" applyFont="1" applyBorder="1"/>
    <xf numFmtId="5" fontId="25" fillId="0" borderId="0" xfId="3" applyNumberFormat="1" applyFont="1" applyFill="1"/>
    <xf numFmtId="0" fontId="48" fillId="0" borderId="0" xfId="3" applyFont="1" applyFill="1" applyAlignment="1">
      <alignment horizontal="right"/>
    </xf>
    <xf numFmtId="5" fontId="25" fillId="0" borderId="19" xfId="9" applyNumberFormat="1" applyFont="1" applyFill="1" applyBorder="1"/>
    <xf numFmtId="0" fontId="19" fillId="0" borderId="0" xfId="312" applyFont="1" applyFill="1"/>
    <xf numFmtId="0" fontId="19" fillId="0" borderId="0" xfId="312" quotePrefix="1" applyFont="1" applyFill="1"/>
    <xf numFmtId="0" fontId="25" fillId="0" borderId="0" xfId="0" applyFont="1" applyFill="1" applyAlignment="1">
      <alignment horizontal="center"/>
    </xf>
    <xf numFmtId="0" fontId="25" fillId="0" borderId="10" xfId="0" applyFont="1" applyFill="1" applyBorder="1" applyAlignment="1">
      <alignment horizontal="center"/>
    </xf>
    <xf numFmtId="0" fontId="25" fillId="0" borderId="10" xfId="5" applyFont="1" applyFill="1" applyBorder="1" applyAlignment="1">
      <alignment horizontal="center"/>
    </xf>
    <xf numFmtId="0" fontId="25" fillId="0" borderId="0" xfId="3" applyFont="1" applyAlignment="1">
      <alignment horizontal="left" vertical="top" wrapText="1"/>
    </xf>
  </cellXfs>
  <cellStyles count="1389">
    <cellStyle name="20% - Accent1 10" xfId="602" xr:uid="{00000000-0005-0000-0000-000000000000}"/>
    <cellStyle name="20% - Accent1 10 2" xfId="603" xr:uid="{00000000-0005-0000-0000-000001000000}"/>
    <cellStyle name="20% - Accent1 10 3" xfId="604" xr:uid="{00000000-0005-0000-0000-000002000000}"/>
    <cellStyle name="20% - Accent1 11" xfId="605" xr:uid="{00000000-0005-0000-0000-000003000000}"/>
    <cellStyle name="20% - Accent1 11 2" xfId="606" xr:uid="{00000000-0005-0000-0000-000004000000}"/>
    <cellStyle name="20% - Accent1 12" xfId="607" xr:uid="{00000000-0005-0000-0000-000005000000}"/>
    <cellStyle name="20% - Accent1 12 2" xfId="608" xr:uid="{00000000-0005-0000-0000-000006000000}"/>
    <cellStyle name="20% - Accent1 13" xfId="609" xr:uid="{00000000-0005-0000-0000-000007000000}"/>
    <cellStyle name="20% - Accent1 13 2" xfId="610" xr:uid="{00000000-0005-0000-0000-000008000000}"/>
    <cellStyle name="20% - Accent1 14" xfId="611" xr:uid="{00000000-0005-0000-0000-000009000000}"/>
    <cellStyle name="20% - Accent1 14 2" xfId="612" xr:uid="{00000000-0005-0000-0000-00000A000000}"/>
    <cellStyle name="20% - Accent1 15" xfId="613" xr:uid="{00000000-0005-0000-0000-00000B000000}"/>
    <cellStyle name="20% - Accent1 15 2" xfId="614" xr:uid="{00000000-0005-0000-0000-00000C000000}"/>
    <cellStyle name="20% - Accent1 16" xfId="615" xr:uid="{00000000-0005-0000-0000-00000D000000}"/>
    <cellStyle name="20% - Accent1 16 2" xfId="616" xr:uid="{00000000-0005-0000-0000-00000E000000}"/>
    <cellStyle name="20% - Accent1 17" xfId="617" xr:uid="{00000000-0005-0000-0000-00000F000000}"/>
    <cellStyle name="20% - Accent1 17 2" xfId="618" xr:uid="{00000000-0005-0000-0000-000010000000}"/>
    <cellStyle name="20% - Accent1 18" xfId="619" xr:uid="{00000000-0005-0000-0000-000011000000}"/>
    <cellStyle name="20% - Accent1 19" xfId="620" xr:uid="{00000000-0005-0000-0000-000012000000}"/>
    <cellStyle name="20% - Accent1 2" xfId="621" xr:uid="{00000000-0005-0000-0000-000013000000}"/>
    <cellStyle name="20% - Accent1 2 2" xfId="622" xr:uid="{00000000-0005-0000-0000-000014000000}"/>
    <cellStyle name="20% - Accent1 2 2 2" xfId="623" xr:uid="{00000000-0005-0000-0000-000015000000}"/>
    <cellStyle name="20% - Accent1 2 2 3" xfId="624" xr:uid="{00000000-0005-0000-0000-000016000000}"/>
    <cellStyle name="20% - Accent1 2 3" xfId="625" xr:uid="{00000000-0005-0000-0000-000017000000}"/>
    <cellStyle name="20% - Accent1 2 4" xfId="626" xr:uid="{00000000-0005-0000-0000-000018000000}"/>
    <cellStyle name="20% - Accent1 2 5" xfId="627" xr:uid="{00000000-0005-0000-0000-000019000000}"/>
    <cellStyle name="20% - Accent1 20" xfId="628" xr:uid="{00000000-0005-0000-0000-00001A000000}"/>
    <cellStyle name="20% - Accent1 21" xfId="629" xr:uid="{00000000-0005-0000-0000-00001B000000}"/>
    <cellStyle name="20% - Accent1 22" xfId="630" xr:uid="{00000000-0005-0000-0000-00001C000000}"/>
    <cellStyle name="20% - Accent1 23" xfId="631" xr:uid="{00000000-0005-0000-0000-00001D000000}"/>
    <cellStyle name="20% - Accent1 24" xfId="632" xr:uid="{00000000-0005-0000-0000-00001E000000}"/>
    <cellStyle name="20% - Accent1 3" xfId="633" xr:uid="{00000000-0005-0000-0000-00001F000000}"/>
    <cellStyle name="20% - Accent1 3 2" xfId="634" xr:uid="{00000000-0005-0000-0000-000020000000}"/>
    <cellStyle name="20% - Accent1 3 2 2" xfId="635" xr:uid="{00000000-0005-0000-0000-000021000000}"/>
    <cellStyle name="20% - Accent1 3 2 3" xfId="636" xr:uid="{00000000-0005-0000-0000-000022000000}"/>
    <cellStyle name="20% - Accent1 3 3" xfId="637" xr:uid="{00000000-0005-0000-0000-000023000000}"/>
    <cellStyle name="20% - Accent1 3 4" xfId="638" xr:uid="{00000000-0005-0000-0000-000024000000}"/>
    <cellStyle name="20% - Accent1 3 5" xfId="639" xr:uid="{00000000-0005-0000-0000-000025000000}"/>
    <cellStyle name="20% - Accent1 4" xfId="640" xr:uid="{00000000-0005-0000-0000-000026000000}"/>
    <cellStyle name="20% - Accent1 4 2" xfId="641" xr:uid="{00000000-0005-0000-0000-000027000000}"/>
    <cellStyle name="20% - Accent1 4 3" xfId="642" xr:uid="{00000000-0005-0000-0000-000028000000}"/>
    <cellStyle name="20% - Accent1 5" xfId="643" xr:uid="{00000000-0005-0000-0000-000029000000}"/>
    <cellStyle name="20% - Accent1 5 2" xfId="644" xr:uid="{00000000-0005-0000-0000-00002A000000}"/>
    <cellStyle name="20% - Accent1 5 3" xfId="645" xr:uid="{00000000-0005-0000-0000-00002B000000}"/>
    <cellStyle name="20% - Accent1 6" xfId="646" xr:uid="{00000000-0005-0000-0000-00002C000000}"/>
    <cellStyle name="20% - Accent1 6 2" xfId="647" xr:uid="{00000000-0005-0000-0000-00002D000000}"/>
    <cellStyle name="20% - Accent1 6 3" xfId="648" xr:uid="{00000000-0005-0000-0000-00002E000000}"/>
    <cellStyle name="20% - Accent1 7" xfId="649" xr:uid="{00000000-0005-0000-0000-00002F000000}"/>
    <cellStyle name="20% - Accent1 7 2" xfId="650" xr:uid="{00000000-0005-0000-0000-000030000000}"/>
    <cellStyle name="20% - Accent1 7 3" xfId="651" xr:uid="{00000000-0005-0000-0000-000031000000}"/>
    <cellStyle name="20% - Accent1 8" xfId="652" xr:uid="{00000000-0005-0000-0000-000032000000}"/>
    <cellStyle name="20% - Accent1 8 2" xfId="653" xr:uid="{00000000-0005-0000-0000-000033000000}"/>
    <cellStyle name="20% - Accent1 8 3" xfId="654" xr:uid="{00000000-0005-0000-0000-000034000000}"/>
    <cellStyle name="20% - Accent1 9" xfId="655" xr:uid="{00000000-0005-0000-0000-000035000000}"/>
    <cellStyle name="20% - Accent1 9 2" xfId="656" xr:uid="{00000000-0005-0000-0000-000036000000}"/>
    <cellStyle name="20% - Accent1 9 3" xfId="657" xr:uid="{00000000-0005-0000-0000-000037000000}"/>
    <cellStyle name="20% - Accent2 10" xfId="658" xr:uid="{00000000-0005-0000-0000-000038000000}"/>
    <cellStyle name="20% - Accent2 10 2" xfId="659" xr:uid="{00000000-0005-0000-0000-000039000000}"/>
    <cellStyle name="20% - Accent2 10 3" xfId="660" xr:uid="{00000000-0005-0000-0000-00003A000000}"/>
    <cellStyle name="20% - Accent2 11" xfId="661" xr:uid="{00000000-0005-0000-0000-00003B000000}"/>
    <cellStyle name="20% - Accent2 11 2" xfId="662" xr:uid="{00000000-0005-0000-0000-00003C000000}"/>
    <cellStyle name="20% - Accent2 12" xfId="663" xr:uid="{00000000-0005-0000-0000-00003D000000}"/>
    <cellStyle name="20% - Accent2 12 2" xfId="664" xr:uid="{00000000-0005-0000-0000-00003E000000}"/>
    <cellStyle name="20% - Accent2 13" xfId="665" xr:uid="{00000000-0005-0000-0000-00003F000000}"/>
    <cellStyle name="20% - Accent2 13 2" xfId="666" xr:uid="{00000000-0005-0000-0000-000040000000}"/>
    <cellStyle name="20% - Accent2 14" xfId="667" xr:uid="{00000000-0005-0000-0000-000041000000}"/>
    <cellStyle name="20% - Accent2 14 2" xfId="668" xr:uid="{00000000-0005-0000-0000-000042000000}"/>
    <cellStyle name="20% - Accent2 15" xfId="669" xr:uid="{00000000-0005-0000-0000-000043000000}"/>
    <cellStyle name="20% - Accent2 15 2" xfId="670" xr:uid="{00000000-0005-0000-0000-000044000000}"/>
    <cellStyle name="20% - Accent2 16" xfId="671" xr:uid="{00000000-0005-0000-0000-000045000000}"/>
    <cellStyle name="20% - Accent2 16 2" xfId="672" xr:uid="{00000000-0005-0000-0000-000046000000}"/>
    <cellStyle name="20% - Accent2 17" xfId="673" xr:uid="{00000000-0005-0000-0000-000047000000}"/>
    <cellStyle name="20% - Accent2 17 2" xfId="674" xr:uid="{00000000-0005-0000-0000-000048000000}"/>
    <cellStyle name="20% - Accent2 18" xfId="675" xr:uid="{00000000-0005-0000-0000-000049000000}"/>
    <cellStyle name="20% - Accent2 19" xfId="676" xr:uid="{00000000-0005-0000-0000-00004A000000}"/>
    <cellStyle name="20% - Accent2 2" xfId="677" xr:uid="{00000000-0005-0000-0000-00004B000000}"/>
    <cellStyle name="20% - Accent2 2 2" xfId="678" xr:uid="{00000000-0005-0000-0000-00004C000000}"/>
    <cellStyle name="20% - Accent2 2 2 2" xfId="679" xr:uid="{00000000-0005-0000-0000-00004D000000}"/>
    <cellStyle name="20% - Accent2 2 2 3" xfId="680" xr:uid="{00000000-0005-0000-0000-00004E000000}"/>
    <cellStyle name="20% - Accent2 2 3" xfId="681" xr:uid="{00000000-0005-0000-0000-00004F000000}"/>
    <cellStyle name="20% - Accent2 2 4" xfId="682" xr:uid="{00000000-0005-0000-0000-000050000000}"/>
    <cellStyle name="20% - Accent2 2 5" xfId="683" xr:uid="{00000000-0005-0000-0000-000051000000}"/>
    <cellStyle name="20% - Accent2 20" xfId="684" xr:uid="{00000000-0005-0000-0000-000052000000}"/>
    <cellStyle name="20% - Accent2 21" xfId="685" xr:uid="{00000000-0005-0000-0000-000053000000}"/>
    <cellStyle name="20% - Accent2 22" xfId="686" xr:uid="{00000000-0005-0000-0000-000054000000}"/>
    <cellStyle name="20% - Accent2 23" xfId="687" xr:uid="{00000000-0005-0000-0000-000055000000}"/>
    <cellStyle name="20% - Accent2 24" xfId="688" xr:uid="{00000000-0005-0000-0000-000056000000}"/>
    <cellStyle name="20% - Accent2 3" xfId="689" xr:uid="{00000000-0005-0000-0000-000057000000}"/>
    <cellStyle name="20% - Accent2 3 2" xfId="690" xr:uid="{00000000-0005-0000-0000-000058000000}"/>
    <cellStyle name="20% - Accent2 3 2 2" xfId="691" xr:uid="{00000000-0005-0000-0000-000059000000}"/>
    <cellStyle name="20% - Accent2 3 2 3" xfId="692" xr:uid="{00000000-0005-0000-0000-00005A000000}"/>
    <cellStyle name="20% - Accent2 3 3" xfId="693" xr:uid="{00000000-0005-0000-0000-00005B000000}"/>
    <cellStyle name="20% - Accent2 3 4" xfId="694" xr:uid="{00000000-0005-0000-0000-00005C000000}"/>
    <cellStyle name="20% - Accent2 3 5" xfId="695" xr:uid="{00000000-0005-0000-0000-00005D000000}"/>
    <cellStyle name="20% - Accent2 4" xfId="696" xr:uid="{00000000-0005-0000-0000-00005E000000}"/>
    <cellStyle name="20% - Accent2 4 2" xfId="697" xr:uid="{00000000-0005-0000-0000-00005F000000}"/>
    <cellStyle name="20% - Accent2 4 3" xfId="698" xr:uid="{00000000-0005-0000-0000-000060000000}"/>
    <cellStyle name="20% - Accent2 5" xfId="699" xr:uid="{00000000-0005-0000-0000-000061000000}"/>
    <cellStyle name="20% - Accent2 5 2" xfId="700" xr:uid="{00000000-0005-0000-0000-000062000000}"/>
    <cellStyle name="20% - Accent2 5 3" xfId="701" xr:uid="{00000000-0005-0000-0000-000063000000}"/>
    <cellStyle name="20% - Accent2 6" xfId="702" xr:uid="{00000000-0005-0000-0000-000064000000}"/>
    <cellStyle name="20% - Accent2 6 2" xfId="703" xr:uid="{00000000-0005-0000-0000-000065000000}"/>
    <cellStyle name="20% - Accent2 6 3" xfId="704" xr:uid="{00000000-0005-0000-0000-000066000000}"/>
    <cellStyle name="20% - Accent2 7" xfId="705" xr:uid="{00000000-0005-0000-0000-000067000000}"/>
    <cellStyle name="20% - Accent2 7 2" xfId="706" xr:uid="{00000000-0005-0000-0000-000068000000}"/>
    <cellStyle name="20% - Accent2 7 3" xfId="707" xr:uid="{00000000-0005-0000-0000-000069000000}"/>
    <cellStyle name="20% - Accent2 8" xfId="708" xr:uid="{00000000-0005-0000-0000-00006A000000}"/>
    <cellStyle name="20% - Accent2 8 2" xfId="709" xr:uid="{00000000-0005-0000-0000-00006B000000}"/>
    <cellStyle name="20% - Accent2 8 3" xfId="710" xr:uid="{00000000-0005-0000-0000-00006C000000}"/>
    <cellStyle name="20% - Accent2 9" xfId="711" xr:uid="{00000000-0005-0000-0000-00006D000000}"/>
    <cellStyle name="20% - Accent2 9 2" xfId="712" xr:uid="{00000000-0005-0000-0000-00006E000000}"/>
    <cellStyle name="20% - Accent2 9 3" xfId="713" xr:uid="{00000000-0005-0000-0000-00006F000000}"/>
    <cellStyle name="20% - Accent3 10" xfId="714" xr:uid="{00000000-0005-0000-0000-000070000000}"/>
    <cellStyle name="20% - Accent3 10 2" xfId="715" xr:uid="{00000000-0005-0000-0000-000071000000}"/>
    <cellStyle name="20% - Accent3 10 3" xfId="716" xr:uid="{00000000-0005-0000-0000-000072000000}"/>
    <cellStyle name="20% - Accent3 11" xfId="717" xr:uid="{00000000-0005-0000-0000-000073000000}"/>
    <cellStyle name="20% - Accent3 11 2" xfId="718" xr:uid="{00000000-0005-0000-0000-000074000000}"/>
    <cellStyle name="20% - Accent3 12" xfId="719" xr:uid="{00000000-0005-0000-0000-000075000000}"/>
    <cellStyle name="20% - Accent3 12 2" xfId="720" xr:uid="{00000000-0005-0000-0000-000076000000}"/>
    <cellStyle name="20% - Accent3 13" xfId="721" xr:uid="{00000000-0005-0000-0000-000077000000}"/>
    <cellStyle name="20% - Accent3 13 2" xfId="722" xr:uid="{00000000-0005-0000-0000-000078000000}"/>
    <cellStyle name="20% - Accent3 14" xfId="723" xr:uid="{00000000-0005-0000-0000-000079000000}"/>
    <cellStyle name="20% - Accent3 14 2" xfId="724" xr:uid="{00000000-0005-0000-0000-00007A000000}"/>
    <cellStyle name="20% - Accent3 15" xfId="725" xr:uid="{00000000-0005-0000-0000-00007B000000}"/>
    <cellStyle name="20% - Accent3 15 2" xfId="726" xr:uid="{00000000-0005-0000-0000-00007C000000}"/>
    <cellStyle name="20% - Accent3 16" xfId="727" xr:uid="{00000000-0005-0000-0000-00007D000000}"/>
    <cellStyle name="20% - Accent3 16 2" xfId="728" xr:uid="{00000000-0005-0000-0000-00007E000000}"/>
    <cellStyle name="20% - Accent3 17" xfId="729" xr:uid="{00000000-0005-0000-0000-00007F000000}"/>
    <cellStyle name="20% - Accent3 17 2" xfId="730" xr:uid="{00000000-0005-0000-0000-000080000000}"/>
    <cellStyle name="20% - Accent3 18" xfId="731" xr:uid="{00000000-0005-0000-0000-000081000000}"/>
    <cellStyle name="20% - Accent3 19" xfId="732" xr:uid="{00000000-0005-0000-0000-000082000000}"/>
    <cellStyle name="20% - Accent3 2" xfId="733" xr:uid="{00000000-0005-0000-0000-000083000000}"/>
    <cellStyle name="20% - Accent3 2 2" xfId="734" xr:uid="{00000000-0005-0000-0000-000084000000}"/>
    <cellStyle name="20% - Accent3 2 2 2" xfId="735" xr:uid="{00000000-0005-0000-0000-000085000000}"/>
    <cellStyle name="20% - Accent3 2 2 3" xfId="736" xr:uid="{00000000-0005-0000-0000-000086000000}"/>
    <cellStyle name="20% - Accent3 2 3" xfId="737" xr:uid="{00000000-0005-0000-0000-000087000000}"/>
    <cellStyle name="20% - Accent3 2 4" xfId="738" xr:uid="{00000000-0005-0000-0000-000088000000}"/>
    <cellStyle name="20% - Accent3 2 5" xfId="739" xr:uid="{00000000-0005-0000-0000-000089000000}"/>
    <cellStyle name="20% - Accent3 20" xfId="740" xr:uid="{00000000-0005-0000-0000-00008A000000}"/>
    <cellStyle name="20% - Accent3 21" xfId="741" xr:uid="{00000000-0005-0000-0000-00008B000000}"/>
    <cellStyle name="20% - Accent3 22" xfId="742" xr:uid="{00000000-0005-0000-0000-00008C000000}"/>
    <cellStyle name="20% - Accent3 23" xfId="743" xr:uid="{00000000-0005-0000-0000-00008D000000}"/>
    <cellStyle name="20% - Accent3 24" xfId="744" xr:uid="{00000000-0005-0000-0000-00008E000000}"/>
    <cellStyle name="20% - Accent3 3" xfId="745" xr:uid="{00000000-0005-0000-0000-00008F000000}"/>
    <cellStyle name="20% - Accent3 3 2" xfId="746" xr:uid="{00000000-0005-0000-0000-000090000000}"/>
    <cellStyle name="20% - Accent3 3 2 2" xfId="747" xr:uid="{00000000-0005-0000-0000-000091000000}"/>
    <cellStyle name="20% - Accent3 3 2 3" xfId="748" xr:uid="{00000000-0005-0000-0000-000092000000}"/>
    <cellStyle name="20% - Accent3 3 3" xfId="749" xr:uid="{00000000-0005-0000-0000-000093000000}"/>
    <cellStyle name="20% - Accent3 3 4" xfId="750" xr:uid="{00000000-0005-0000-0000-000094000000}"/>
    <cellStyle name="20% - Accent3 3 5" xfId="751" xr:uid="{00000000-0005-0000-0000-000095000000}"/>
    <cellStyle name="20% - Accent3 4" xfId="752" xr:uid="{00000000-0005-0000-0000-000096000000}"/>
    <cellStyle name="20% - Accent3 4 2" xfId="753" xr:uid="{00000000-0005-0000-0000-000097000000}"/>
    <cellStyle name="20% - Accent3 4 3" xfId="754" xr:uid="{00000000-0005-0000-0000-000098000000}"/>
    <cellStyle name="20% - Accent3 5" xfId="755" xr:uid="{00000000-0005-0000-0000-000099000000}"/>
    <cellStyle name="20% - Accent3 5 2" xfId="756" xr:uid="{00000000-0005-0000-0000-00009A000000}"/>
    <cellStyle name="20% - Accent3 5 3" xfId="757" xr:uid="{00000000-0005-0000-0000-00009B000000}"/>
    <cellStyle name="20% - Accent3 6" xfId="758" xr:uid="{00000000-0005-0000-0000-00009C000000}"/>
    <cellStyle name="20% - Accent3 6 2" xfId="759" xr:uid="{00000000-0005-0000-0000-00009D000000}"/>
    <cellStyle name="20% - Accent3 6 3" xfId="760" xr:uid="{00000000-0005-0000-0000-00009E000000}"/>
    <cellStyle name="20% - Accent3 7" xfId="761" xr:uid="{00000000-0005-0000-0000-00009F000000}"/>
    <cellStyle name="20% - Accent3 7 2" xfId="762" xr:uid="{00000000-0005-0000-0000-0000A0000000}"/>
    <cellStyle name="20% - Accent3 7 3" xfId="763" xr:uid="{00000000-0005-0000-0000-0000A1000000}"/>
    <cellStyle name="20% - Accent3 8" xfId="764" xr:uid="{00000000-0005-0000-0000-0000A2000000}"/>
    <cellStyle name="20% - Accent3 8 2" xfId="765" xr:uid="{00000000-0005-0000-0000-0000A3000000}"/>
    <cellStyle name="20% - Accent3 8 3" xfId="766" xr:uid="{00000000-0005-0000-0000-0000A4000000}"/>
    <cellStyle name="20% - Accent3 9" xfId="767" xr:uid="{00000000-0005-0000-0000-0000A5000000}"/>
    <cellStyle name="20% - Accent3 9 2" xfId="768" xr:uid="{00000000-0005-0000-0000-0000A6000000}"/>
    <cellStyle name="20% - Accent3 9 3" xfId="769" xr:uid="{00000000-0005-0000-0000-0000A7000000}"/>
    <cellStyle name="20% - Accent4 10" xfId="770" xr:uid="{00000000-0005-0000-0000-0000A8000000}"/>
    <cellStyle name="20% - Accent4 10 2" xfId="771" xr:uid="{00000000-0005-0000-0000-0000A9000000}"/>
    <cellStyle name="20% - Accent4 10 3" xfId="772" xr:uid="{00000000-0005-0000-0000-0000AA000000}"/>
    <cellStyle name="20% - Accent4 11" xfId="773" xr:uid="{00000000-0005-0000-0000-0000AB000000}"/>
    <cellStyle name="20% - Accent4 11 2" xfId="774" xr:uid="{00000000-0005-0000-0000-0000AC000000}"/>
    <cellStyle name="20% - Accent4 12" xfId="775" xr:uid="{00000000-0005-0000-0000-0000AD000000}"/>
    <cellStyle name="20% - Accent4 12 2" xfId="776" xr:uid="{00000000-0005-0000-0000-0000AE000000}"/>
    <cellStyle name="20% - Accent4 13" xfId="777" xr:uid="{00000000-0005-0000-0000-0000AF000000}"/>
    <cellStyle name="20% - Accent4 13 2" xfId="778" xr:uid="{00000000-0005-0000-0000-0000B0000000}"/>
    <cellStyle name="20% - Accent4 14" xfId="779" xr:uid="{00000000-0005-0000-0000-0000B1000000}"/>
    <cellStyle name="20% - Accent4 14 2" xfId="780" xr:uid="{00000000-0005-0000-0000-0000B2000000}"/>
    <cellStyle name="20% - Accent4 15" xfId="781" xr:uid="{00000000-0005-0000-0000-0000B3000000}"/>
    <cellStyle name="20% - Accent4 15 2" xfId="782" xr:uid="{00000000-0005-0000-0000-0000B4000000}"/>
    <cellStyle name="20% - Accent4 16" xfId="783" xr:uid="{00000000-0005-0000-0000-0000B5000000}"/>
    <cellStyle name="20% - Accent4 16 2" xfId="784" xr:uid="{00000000-0005-0000-0000-0000B6000000}"/>
    <cellStyle name="20% - Accent4 17" xfId="785" xr:uid="{00000000-0005-0000-0000-0000B7000000}"/>
    <cellStyle name="20% - Accent4 17 2" xfId="786" xr:uid="{00000000-0005-0000-0000-0000B8000000}"/>
    <cellStyle name="20% - Accent4 18" xfId="787" xr:uid="{00000000-0005-0000-0000-0000B9000000}"/>
    <cellStyle name="20% - Accent4 19" xfId="788" xr:uid="{00000000-0005-0000-0000-0000BA000000}"/>
    <cellStyle name="20% - Accent4 2" xfId="789" xr:uid="{00000000-0005-0000-0000-0000BB000000}"/>
    <cellStyle name="20% - Accent4 2 2" xfId="790" xr:uid="{00000000-0005-0000-0000-0000BC000000}"/>
    <cellStyle name="20% - Accent4 2 2 2" xfId="791" xr:uid="{00000000-0005-0000-0000-0000BD000000}"/>
    <cellStyle name="20% - Accent4 2 2 3" xfId="792" xr:uid="{00000000-0005-0000-0000-0000BE000000}"/>
    <cellStyle name="20% - Accent4 2 3" xfId="793" xr:uid="{00000000-0005-0000-0000-0000BF000000}"/>
    <cellStyle name="20% - Accent4 2 4" xfId="794" xr:uid="{00000000-0005-0000-0000-0000C0000000}"/>
    <cellStyle name="20% - Accent4 2 5" xfId="795" xr:uid="{00000000-0005-0000-0000-0000C1000000}"/>
    <cellStyle name="20% - Accent4 20" xfId="796" xr:uid="{00000000-0005-0000-0000-0000C2000000}"/>
    <cellStyle name="20% - Accent4 21" xfId="797" xr:uid="{00000000-0005-0000-0000-0000C3000000}"/>
    <cellStyle name="20% - Accent4 22" xfId="798" xr:uid="{00000000-0005-0000-0000-0000C4000000}"/>
    <cellStyle name="20% - Accent4 23" xfId="799" xr:uid="{00000000-0005-0000-0000-0000C5000000}"/>
    <cellStyle name="20% - Accent4 24" xfId="800" xr:uid="{00000000-0005-0000-0000-0000C6000000}"/>
    <cellStyle name="20% - Accent4 3" xfId="801" xr:uid="{00000000-0005-0000-0000-0000C7000000}"/>
    <cellStyle name="20% - Accent4 3 2" xfId="802" xr:uid="{00000000-0005-0000-0000-0000C8000000}"/>
    <cellStyle name="20% - Accent4 3 2 2" xfId="803" xr:uid="{00000000-0005-0000-0000-0000C9000000}"/>
    <cellStyle name="20% - Accent4 3 2 3" xfId="804" xr:uid="{00000000-0005-0000-0000-0000CA000000}"/>
    <cellStyle name="20% - Accent4 3 3" xfId="805" xr:uid="{00000000-0005-0000-0000-0000CB000000}"/>
    <cellStyle name="20% - Accent4 3 4" xfId="806" xr:uid="{00000000-0005-0000-0000-0000CC000000}"/>
    <cellStyle name="20% - Accent4 3 5" xfId="807" xr:uid="{00000000-0005-0000-0000-0000CD000000}"/>
    <cellStyle name="20% - Accent4 4" xfId="808" xr:uid="{00000000-0005-0000-0000-0000CE000000}"/>
    <cellStyle name="20% - Accent4 4 2" xfId="809" xr:uid="{00000000-0005-0000-0000-0000CF000000}"/>
    <cellStyle name="20% - Accent4 4 3" xfId="810" xr:uid="{00000000-0005-0000-0000-0000D0000000}"/>
    <cellStyle name="20% - Accent4 5" xfId="811" xr:uid="{00000000-0005-0000-0000-0000D1000000}"/>
    <cellStyle name="20% - Accent4 5 2" xfId="812" xr:uid="{00000000-0005-0000-0000-0000D2000000}"/>
    <cellStyle name="20% - Accent4 5 3" xfId="813" xr:uid="{00000000-0005-0000-0000-0000D3000000}"/>
    <cellStyle name="20% - Accent4 6" xfId="814" xr:uid="{00000000-0005-0000-0000-0000D4000000}"/>
    <cellStyle name="20% - Accent4 6 2" xfId="815" xr:uid="{00000000-0005-0000-0000-0000D5000000}"/>
    <cellStyle name="20% - Accent4 6 3" xfId="816" xr:uid="{00000000-0005-0000-0000-0000D6000000}"/>
    <cellStyle name="20% - Accent4 7" xfId="817" xr:uid="{00000000-0005-0000-0000-0000D7000000}"/>
    <cellStyle name="20% - Accent4 7 2" xfId="818" xr:uid="{00000000-0005-0000-0000-0000D8000000}"/>
    <cellStyle name="20% - Accent4 7 3" xfId="819" xr:uid="{00000000-0005-0000-0000-0000D9000000}"/>
    <cellStyle name="20% - Accent4 8" xfId="820" xr:uid="{00000000-0005-0000-0000-0000DA000000}"/>
    <cellStyle name="20% - Accent4 8 2" xfId="821" xr:uid="{00000000-0005-0000-0000-0000DB000000}"/>
    <cellStyle name="20% - Accent4 8 3" xfId="822" xr:uid="{00000000-0005-0000-0000-0000DC000000}"/>
    <cellStyle name="20% - Accent4 9" xfId="823" xr:uid="{00000000-0005-0000-0000-0000DD000000}"/>
    <cellStyle name="20% - Accent4 9 2" xfId="824" xr:uid="{00000000-0005-0000-0000-0000DE000000}"/>
    <cellStyle name="20% - Accent4 9 3" xfId="825" xr:uid="{00000000-0005-0000-0000-0000DF000000}"/>
    <cellStyle name="20% - Accent5 10" xfId="826" xr:uid="{00000000-0005-0000-0000-0000E0000000}"/>
    <cellStyle name="20% - Accent5 10 2" xfId="827" xr:uid="{00000000-0005-0000-0000-0000E1000000}"/>
    <cellStyle name="20% - Accent5 10 3" xfId="828" xr:uid="{00000000-0005-0000-0000-0000E2000000}"/>
    <cellStyle name="20% - Accent5 11" xfId="829" xr:uid="{00000000-0005-0000-0000-0000E3000000}"/>
    <cellStyle name="20% - Accent5 11 2" xfId="830" xr:uid="{00000000-0005-0000-0000-0000E4000000}"/>
    <cellStyle name="20% - Accent5 12" xfId="831" xr:uid="{00000000-0005-0000-0000-0000E5000000}"/>
    <cellStyle name="20% - Accent5 12 2" xfId="832" xr:uid="{00000000-0005-0000-0000-0000E6000000}"/>
    <cellStyle name="20% - Accent5 13" xfId="833" xr:uid="{00000000-0005-0000-0000-0000E7000000}"/>
    <cellStyle name="20% - Accent5 13 2" xfId="834" xr:uid="{00000000-0005-0000-0000-0000E8000000}"/>
    <cellStyle name="20% - Accent5 14" xfId="835" xr:uid="{00000000-0005-0000-0000-0000E9000000}"/>
    <cellStyle name="20% - Accent5 14 2" xfId="836" xr:uid="{00000000-0005-0000-0000-0000EA000000}"/>
    <cellStyle name="20% - Accent5 15" xfId="837" xr:uid="{00000000-0005-0000-0000-0000EB000000}"/>
    <cellStyle name="20% - Accent5 15 2" xfId="838" xr:uid="{00000000-0005-0000-0000-0000EC000000}"/>
    <cellStyle name="20% - Accent5 16" xfId="839" xr:uid="{00000000-0005-0000-0000-0000ED000000}"/>
    <cellStyle name="20% - Accent5 16 2" xfId="840" xr:uid="{00000000-0005-0000-0000-0000EE000000}"/>
    <cellStyle name="20% - Accent5 17" xfId="841" xr:uid="{00000000-0005-0000-0000-0000EF000000}"/>
    <cellStyle name="20% - Accent5 17 2" xfId="842" xr:uid="{00000000-0005-0000-0000-0000F0000000}"/>
    <cellStyle name="20% - Accent5 18" xfId="843" xr:uid="{00000000-0005-0000-0000-0000F1000000}"/>
    <cellStyle name="20% - Accent5 19" xfId="844" xr:uid="{00000000-0005-0000-0000-0000F2000000}"/>
    <cellStyle name="20% - Accent5 2" xfId="845" xr:uid="{00000000-0005-0000-0000-0000F3000000}"/>
    <cellStyle name="20% - Accent5 2 2" xfId="846" xr:uid="{00000000-0005-0000-0000-0000F4000000}"/>
    <cellStyle name="20% - Accent5 2 2 2" xfId="847" xr:uid="{00000000-0005-0000-0000-0000F5000000}"/>
    <cellStyle name="20% - Accent5 2 2 3" xfId="848" xr:uid="{00000000-0005-0000-0000-0000F6000000}"/>
    <cellStyle name="20% - Accent5 2 3" xfId="849" xr:uid="{00000000-0005-0000-0000-0000F7000000}"/>
    <cellStyle name="20% - Accent5 2 4" xfId="850" xr:uid="{00000000-0005-0000-0000-0000F8000000}"/>
    <cellStyle name="20% - Accent5 2 5" xfId="851" xr:uid="{00000000-0005-0000-0000-0000F9000000}"/>
    <cellStyle name="20% - Accent5 20" xfId="852" xr:uid="{00000000-0005-0000-0000-0000FA000000}"/>
    <cellStyle name="20% - Accent5 21" xfId="853" xr:uid="{00000000-0005-0000-0000-0000FB000000}"/>
    <cellStyle name="20% - Accent5 22" xfId="854" xr:uid="{00000000-0005-0000-0000-0000FC000000}"/>
    <cellStyle name="20% - Accent5 23" xfId="855" xr:uid="{00000000-0005-0000-0000-0000FD000000}"/>
    <cellStyle name="20% - Accent5 24" xfId="856" xr:uid="{00000000-0005-0000-0000-0000FE000000}"/>
    <cellStyle name="20% - Accent5 3" xfId="857" xr:uid="{00000000-0005-0000-0000-0000FF000000}"/>
    <cellStyle name="20% - Accent5 3 2" xfId="858" xr:uid="{00000000-0005-0000-0000-000000010000}"/>
    <cellStyle name="20% - Accent5 3 2 2" xfId="859" xr:uid="{00000000-0005-0000-0000-000001010000}"/>
    <cellStyle name="20% - Accent5 3 2 3" xfId="860" xr:uid="{00000000-0005-0000-0000-000002010000}"/>
    <cellStyle name="20% - Accent5 3 3" xfId="861" xr:uid="{00000000-0005-0000-0000-000003010000}"/>
    <cellStyle name="20% - Accent5 3 4" xfId="862" xr:uid="{00000000-0005-0000-0000-000004010000}"/>
    <cellStyle name="20% - Accent5 3 5" xfId="863" xr:uid="{00000000-0005-0000-0000-000005010000}"/>
    <cellStyle name="20% - Accent5 4" xfId="864" xr:uid="{00000000-0005-0000-0000-000006010000}"/>
    <cellStyle name="20% - Accent5 4 2" xfId="865" xr:uid="{00000000-0005-0000-0000-000007010000}"/>
    <cellStyle name="20% - Accent5 4 3" xfId="866" xr:uid="{00000000-0005-0000-0000-000008010000}"/>
    <cellStyle name="20% - Accent5 5" xfId="867" xr:uid="{00000000-0005-0000-0000-000009010000}"/>
    <cellStyle name="20% - Accent5 5 2" xfId="868" xr:uid="{00000000-0005-0000-0000-00000A010000}"/>
    <cellStyle name="20% - Accent5 5 3" xfId="869" xr:uid="{00000000-0005-0000-0000-00000B010000}"/>
    <cellStyle name="20% - Accent5 6" xfId="870" xr:uid="{00000000-0005-0000-0000-00000C010000}"/>
    <cellStyle name="20% - Accent5 6 2" xfId="871" xr:uid="{00000000-0005-0000-0000-00000D010000}"/>
    <cellStyle name="20% - Accent5 6 3" xfId="872" xr:uid="{00000000-0005-0000-0000-00000E010000}"/>
    <cellStyle name="20% - Accent5 7" xfId="873" xr:uid="{00000000-0005-0000-0000-00000F010000}"/>
    <cellStyle name="20% - Accent5 7 2" xfId="874" xr:uid="{00000000-0005-0000-0000-000010010000}"/>
    <cellStyle name="20% - Accent5 7 3" xfId="875" xr:uid="{00000000-0005-0000-0000-000011010000}"/>
    <cellStyle name="20% - Accent5 8" xfId="876" xr:uid="{00000000-0005-0000-0000-000012010000}"/>
    <cellStyle name="20% - Accent5 8 2" xfId="877" xr:uid="{00000000-0005-0000-0000-000013010000}"/>
    <cellStyle name="20% - Accent5 8 3" xfId="878" xr:uid="{00000000-0005-0000-0000-000014010000}"/>
    <cellStyle name="20% - Accent5 9" xfId="879" xr:uid="{00000000-0005-0000-0000-000015010000}"/>
    <cellStyle name="20% - Accent5 9 2" xfId="880" xr:uid="{00000000-0005-0000-0000-000016010000}"/>
    <cellStyle name="20% - Accent5 9 3" xfId="881" xr:uid="{00000000-0005-0000-0000-000017010000}"/>
    <cellStyle name="20% - Accent6 10" xfId="882" xr:uid="{00000000-0005-0000-0000-000018010000}"/>
    <cellStyle name="20% - Accent6 10 2" xfId="883" xr:uid="{00000000-0005-0000-0000-000019010000}"/>
    <cellStyle name="20% - Accent6 10 3" xfId="884" xr:uid="{00000000-0005-0000-0000-00001A010000}"/>
    <cellStyle name="20% - Accent6 11" xfId="885" xr:uid="{00000000-0005-0000-0000-00001B010000}"/>
    <cellStyle name="20% - Accent6 11 2" xfId="886" xr:uid="{00000000-0005-0000-0000-00001C010000}"/>
    <cellStyle name="20% - Accent6 12" xfId="887" xr:uid="{00000000-0005-0000-0000-00001D010000}"/>
    <cellStyle name="20% - Accent6 12 2" xfId="888" xr:uid="{00000000-0005-0000-0000-00001E010000}"/>
    <cellStyle name="20% - Accent6 13" xfId="889" xr:uid="{00000000-0005-0000-0000-00001F010000}"/>
    <cellStyle name="20% - Accent6 13 2" xfId="890" xr:uid="{00000000-0005-0000-0000-000020010000}"/>
    <cellStyle name="20% - Accent6 14" xfId="891" xr:uid="{00000000-0005-0000-0000-000021010000}"/>
    <cellStyle name="20% - Accent6 14 2" xfId="892" xr:uid="{00000000-0005-0000-0000-000022010000}"/>
    <cellStyle name="20% - Accent6 15" xfId="893" xr:uid="{00000000-0005-0000-0000-000023010000}"/>
    <cellStyle name="20% - Accent6 15 2" xfId="894" xr:uid="{00000000-0005-0000-0000-000024010000}"/>
    <cellStyle name="20% - Accent6 16" xfId="895" xr:uid="{00000000-0005-0000-0000-000025010000}"/>
    <cellStyle name="20% - Accent6 16 2" xfId="896" xr:uid="{00000000-0005-0000-0000-000026010000}"/>
    <cellStyle name="20% - Accent6 17" xfId="897" xr:uid="{00000000-0005-0000-0000-000027010000}"/>
    <cellStyle name="20% - Accent6 17 2" xfId="898" xr:uid="{00000000-0005-0000-0000-000028010000}"/>
    <cellStyle name="20% - Accent6 18" xfId="899" xr:uid="{00000000-0005-0000-0000-000029010000}"/>
    <cellStyle name="20% - Accent6 19" xfId="900" xr:uid="{00000000-0005-0000-0000-00002A010000}"/>
    <cellStyle name="20% - Accent6 2" xfId="901" xr:uid="{00000000-0005-0000-0000-00002B010000}"/>
    <cellStyle name="20% - Accent6 2 2" xfId="902" xr:uid="{00000000-0005-0000-0000-00002C010000}"/>
    <cellStyle name="20% - Accent6 2 2 2" xfId="903" xr:uid="{00000000-0005-0000-0000-00002D010000}"/>
    <cellStyle name="20% - Accent6 2 2 3" xfId="904" xr:uid="{00000000-0005-0000-0000-00002E010000}"/>
    <cellStyle name="20% - Accent6 2 3" xfId="905" xr:uid="{00000000-0005-0000-0000-00002F010000}"/>
    <cellStyle name="20% - Accent6 2 4" xfId="906" xr:uid="{00000000-0005-0000-0000-000030010000}"/>
    <cellStyle name="20% - Accent6 2 5" xfId="907" xr:uid="{00000000-0005-0000-0000-000031010000}"/>
    <cellStyle name="20% - Accent6 20" xfId="908" xr:uid="{00000000-0005-0000-0000-000032010000}"/>
    <cellStyle name="20% - Accent6 21" xfId="909" xr:uid="{00000000-0005-0000-0000-000033010000}"/>
    <cellStyle name="20% - Accent6 22" xfId="910" xr:uid="{00000000-0005-0000-0000-000034010000}"/>
    <cellStyle name="20% - Accent6 23" xfId="911" xr:uid="{00000000-0005-0000-0000-000035010000}"/>
    <cellStyle name="20% - Accent6 24" xfId="912" xr:uid="{00000000-0005-0000-0000-000036010000}"/>
    <cellStyle name="20% - Accent6 3" xfId="913" xr:uid="{00000000-0005-0000-0000-000037010000}"/>
    <cellStyle name="20% - Accent6 3 2" xfId="914" xr:uid="{00000000-0005-0000-0000-000038010000}"/>
    <cellStyle name="20% - Accent6 3 2 2" xfId="915" xr:uid="{00000000-0005-0000-0000-000039010000}"/>
    <cellStyle name="20% - Accent6 3 2 3" xfId="916" xr:uid="{00000000-0005-0000-0000-00003A010000}"/>
    <cellStyle name="20% - Accent6 3 3" xfId="917" xr:uid="{00000000-0005-0000-0000-00003B010000}"/>
    <cellStyle name="20% - Accent6 3 4" xfId="918" xr:uid="{00000000-0005-0000-0000-00003C010000}"/>
    <cellStyle name="20% - Accent6 3 5" xfId="919" xr:uid="{00000000-0005-0000-0000-00003D010000}"/>
    <cellStyle name="20% - Accent6 4" xfId="920" xr:uid="{00000000-0005-0000-0000-00003E010000}"/>
    <cellStyle name="20% - Accent6 4 2" xfId="921" xr:uid="{00000000-0005-0000-0000-00003F010000}"/>
    <cellStyle name="20% - Accent6 4 3" xfId="922" xr:uid="{00000000-0005-0000-0000-000040010000}"/>
    <cellStyle name="20% - Accent6 5" xfId="923" xr:uid="{00000000-0005-0000-0000-000041010000}"/>
    <cellStyle name="20% - Accent6 5 2" xfId="924" xr:uid="{00000000-0005-0000-0000-000042010000}"/>
    <cellStyle name="20% - Accent6 5 3" xfId="925" xr:uid="{00000000-0005-0000-0000-000043010000}"/>
    <cellStyle name="20% - Accent6 6" xfId="926" xr:uid="{00000000-0005-0000-0000-000044010000}"/>
    <cellStyle name="20% - Accent6 6 2" xfId="927" xr:uid="{00000000-0005-0000-0000-000045010000}"/>
    <cellStyle name="20% - Accent6 6 3" xfId="928" xr:uid="{00000000-0005-0000-0000-000046010000}"/>
    <cellStyle name="20% - Accent6 7" xfId="929" xr:uid="{00000000-0005-0000-0000-000047010000}"/>
    <cellStyle name="20% - Accent6 7 2" xfId="930" xr:uid="{00000000-0005-0000-0000-000048010000}"/>
    <cellStyle name="20% - Accent6 7 3" xfId="931" xr:uid="{00000000-0005-0000-0000-000049010000}"/>
    <cellStyle name="20% - Accent6 8" xfId="932" xr:uid="{00000000-0005-0000-0000-00004A010000}"/>
    <cellStyle name="20% - Accent6 8 2" xfId="933" xr:uid="{00000000-0005-0000-0000-00004B010000}"/>
    <cellStyle name="20% - Accent6 8 3" xfId="934" xr:uid="{00000000-0005-0000-0000-00004C010000}"/>
    <cellStyle name="20% - Accent6 9" xfId="935" xr:uid="{00000000-0005-0000-0000-00004D010000}"/>
    <cellStyle name="20% - Accent6 9 2" xfId="936" xr:uid="{00000000-0005-0000-0000-00004E010000}"/>
    <cellStyle name="20% - Accent6 9 3" xfId="937" xr:uid="{00000000-0005-0000-0000-00004F010000}"/>
    <cellStyle name="40% - Accent1 10" xfId="938" xr:uid="{00000000-0005-0000-0000-000050010000}"/>
    <cellStyle name="40% - Accent1 10 2" xfId="939" xr:uid="{00000000-0005-0000-0000-000051010000}"/>
    <cellStyle name="40% - Accent1 10 3" xfId="940" xr:uid="{00000000-0005-0000-0000-000052010000}"/>
    <cellStyle name="40% - Accent1 11" xfId="941" xr:uid="{00000000-0005-0000-0000-000053010000}"/>
    <cellStyle name="40% - Accent1 11 2" xfId="942" xr:uid="{00000000-0005-0000-0000-000054010000}"/>
    <cellStyle name="40% - Accent1 12" xfId="943" xr:uid="{00000000-0005-0000-0000-000055010000}"/>
    <cellStyle name="40% - Accent1 12 2" xfId="944" xr:uid="{00000000-0005-0000-0000-000056010000}"/>
    <cellStyle name="40% - Accent1 13" xfId="945" xr:uid="{00000000-0005-0000-0000-000057010000}"/>
    <cellStyle name="40% - Accent1 13 2" xfId="946" xr:uid="{00000000-0005-0000-0000-000058010000}"/>
    <cellStyle name="40% - Accent1 14" xfId="947" xr:uid="{00000000-0005-0000-0000-000059010000}"/>
    <cellStyle name="40% - Accent1 14 2" xfId="948" xr:uid="{00000000-0005-0000-0000-00005A010000}"/>
    <cellStyle name="40% - Accent1 15" xfId="949" xr:uid="{00000000-0005-0000-0000-00005B010000}"/>
    <cellStyle name="40% - Accent1 15 2" xfId="950" xr:uid="{00000000-0005-0000-0000-00005C010000}"/>
    <cellStyle name="40% - Accent1 16" xfId="951" xr:uid="{00000000-0005-0000-0000-00005D010000}"/>
    <cellStyle name="40% - Accent1 16 2" xfId="952" xr:uid="{00000000-0005-0000-0000-00005E010000}"/>
    <cellStyle name="40% - Accent1 17" xfId="953" xr:uid="{00000000-0005-0000-0000-00005F010000}"/>
    <cellStyle name="40% - Accent1 17 2" xfId="954" xr:uid="{00000000-0005-0000-0000-000060010000}"/>
    <cellStyle name="40% - Accent1 18" xfId="955" xr:uid="{00000000-0005-0000-0000-000061010000}"/>
    <cellStyle name="40% - Accent1 19" xfId="956" xr:uid="{00000000-0005-0000-0000-000062010000}"/>
    <cellStyle name="40% - Accent1 2" xfId="957" xr:uid="{00000000-0005-0000-0000-000063010000}"/>
    <cellStyle name="40% - Accent1 2 2" xfId="958" xr:uid="{00000000-0005-0000-0000-000064010000}"/>
    <cellStyle name="40% - Accent1 2 2 2" xfId="959" xr:uid="{00000000-0005-0000-0000-000065010000}"/>
    <cellStyle name="40% - Accent1 2 2 3" xfId="960" xr:uid="{00000000-0005-0000-0000-000066010000}"/>
    <cellStyle name="40% - Accent1 2 3" xfId="961" xr:uid="{00000000-0005-0000-0000-000067010000}"/>
    <cellStyle name="40% - Accent1 2 4" xfId="962" xr:uid="{00000000-0005-0000-0000-000068010000}"/>
    <cellStyle name="40% - Accent1 2 5" xfId="963" xr:uid="{00000000-0005-0000-0000-000069010000}"/>
    <cellStyle name="40% - Accent1 20" xfId="964" xr:uid="{00000000-0005-0000-0000-00006A010000}"/>
    <cellStyle name="40% - Accent1 21" xfId="965" xr:uid="{00000000-0005-0000-0000-00006B010000}"/>
    <cellStyle name="40% - Accent1 22" xfId="966" xr:uid="{00000000-0005-0000-0000-00006C010000}"/>
    <cellStyle name="40% - Accent1 23" xfId="967" xr:uid="{00000000-0005-0000-0000-00006D010000}"/>
    <cellStyle name="40% - Accent1 24" xfId="968" xr:uid="{00000000-0005-0000-0000-00006E010000}"/>
    <cellStyle name="40% - Accent1 3" xfId="969" xr:uid="{00000000-0005-0000-0000-00006F010000}"/>
    <cellStyle name="40% - Accent1 3 2" xfId="970" xr:uid="{00000000-0005-0000-0000-000070010000}"/>
    <cellStyle name="40% - Accent1 3 2 2" xfId="971" xr:uid="{00000000-0005-0000-0000-000071010000}"/>
    <cellStyle name="40% - Accent1 3 2 3" xfId="972" xr:uid="{00000000-0005-0000-0000-000072010000}"/>
    <cellStyle name="40% - Accent1 3 3" xfId="973" xr:uid="{00000000-0005-0000-0000-000073010000}"/>
    <cellStyle name="40% - Accent1 3 4" xfId="974" xr:uid="{00000000-0005-0000-0000-000074010000}"/>
    <cellStyle name="40% - Accent1 3 5" xfId="975" xr:uid="{00000000-0005-0000-0000-000075010000}"/>
    <cellStyle name="40% - Accent1 4" xfId="976" xr:uid="{00000000-0005-0000-0000-000076010000}"/>
    <cellStyle name="40% - Accent1 4 2" xfId="977" xr:uid="{00000000-0005-0000-0000-000077010000}"/>
    <cellStyle name="40% - Accent1 4 3" xfId="978" xr:uid="{00000000-0005-0000-0000-000078010000}"/>
    <cellStyle name="40% - Accent1 5" xfId="979" xr:uid="{00000000-0005-0000-0000-000079010000}"/>
    <cellStyle name="40% - Accent1 5 2" xfId="980" xr:uid="{00000000-0005-0000-0000-00007A010000}"/>
    <cellStyle name="40% - Accent1 5 3" xfId="981" xr:uid="{00000000-0005-0000-0000-00007B010000}"/>
    <cellStyle name="40% - Accent1 6" xfId="982" xr:uid="{00000000-0005-0000-0000-00007C010000}"/>
    <cellStyle name="40% - Accent1 6 2" xfId="983" xr:uid="{00000000-0005-0000-0000-00007D010000}"/>
    <cellStyle name="40% - Accent1 6 3" xfId="984" xr:uid="{00000000-0005-0000-0000-00007E010000}"/>
    <cellStyle name="40% - Accent1 7" xfId="985" xr:uid="{00000000-0005-0000-0000-00007F010000}"/>
    <cellStyle name="40% - Accent1 7 2" xfId="986" xr:uid="{00000000-0005-0000-0000-000080010000}"/>
    <cellStyle name="40% - Accent1 7 3" xfId="987" xr:uid="{00000000-0005-0000-0000-000081010000}"/>
    <cellStyle name="40% - Accent1 8" xfId="988" xr:uid="{00000000-0005-0000-0000-000082010000}"/>
    <cellStyle name="40% - Accent1 8 2" xfId="989" xr:uid="{00000000-0005-0000-0000-000083010000}"/>
    <cellStyle name="40% - Accent1 8 3" xfId="990" xr:uid="{00000000-0005-0000-0000-000084010000}"/>
    <cellStyle name="40% - Accent1 9" xfId="991" xr:uid="{00000000-0005-0000-0000-000085010000}"/>
    <cellStyle name="40% - Accent1 9 2" xfId="992" xr:uid="{00000000-0005-0000-0000-000086010000}"/>
    <cellStyle name="40% - Accent1 9 3" xfId="993" xr:uid="{00000000-0005-0000-0000-000087010000}"/>
    <cellStyle name="40% - Accent2 10" xfId="994" xr:uid="{00000000-0005-0000-0000-000088010000}"/>
    <cellStyle name="40% - Accent2 10 2" xfId="995" xr:uid="{00000000-0005-0000-0000-000089010000}"/>
    <cellStyle name="40% - Accent2 10 3" xfId="996" xr:uid="{00000000-0005-0000-0000-00008A010000}"/>
    <cellStyle name="40% - Accent2 11" xfId="997" xr:uid="{00000000-0005-0000-0000-00008B010000}"/>
    <cellStyle name="40% - Accent2 11 2" xfId="998" xr:uid="{00000000-0005-0000-0000-00008C010000}"/>
    <cellStyle name="40% - Accent2 12" xfId="999" xr:uid="{00000000-0005-0000-0000-00008D010000}"/>
    <cellStyle name="40% - Accent2 12 2" xfId="1000" xr:uid="{00000000-0005-0000-0000-00008E010000}"/>
    <cellStyle name="40% - Accent2 13" xfId="1001" xr:uid="{00000000-0005-0000-0000-00008F010000}"/>
    <cellStyle name="40% - Accent2 13 2" xfId="1002" xr:uid="{00000000-0005-0000-0000-000090010000}"/>
    <cellStyle name="40% - Accent2 14" xfId="1003" xr:uid="{00000000-0005-0000-0000-000091010000}"/>
    <cellStyle name="40% - Accent2 14 2" xfId="1004" xr:uid="{00000000-0005-0000-0000-000092010000}"/>
    <cellStyle name="40% - Accent2 15" xfId="1005" xr:uid="{00000000-0005-0000-0000-000093010000}"/>
    <cellStyle name="40% - Accent2 15 2" xfId="1006" xr:uid="{00000000-0005-0000-0000-000094010000}"/>
    <cellStyle name="40% - Accent2 16" xfId="1007" xr:uid="{00000000-0005-0000-0000-000095010000}"/>
    <cellStyle name="40% - Accent2 16 2" xfId="1008" xr:uid="{00000000-0005-0000-0000-000096010000}"/>
    <cellStyle name="40% - Accent2 17" xfId="1009" xr:uid="{00000000-0005-0000-0000-000097010000}"/>
    <cellStyle name="40% - Accent2 17 2" xfId="1010" xr:uid="{00000000-0005-0000-0000-000098010000}"/>
    <cellStyle name="40% - Accent2 18" xfId="1011" xr:uid="{00000000-0005-0000-0000-000099010000}"/>
    <cellStyle name="40% - Accent2 19" xfId="1012" xr:uid="{00000000-0005-0000-0000-00009A010000}"/>
    <cellStyle name="40% - Accent2 2" xfId="1013" xr:uid="{00000000-0005-0000-0000-00009B010000}"/>
    <cellStyle name="40% - Accent2 2 2" xfId="1014" xr:uid="{00000000-0005-0000-0000-00009C010000}"/>
    <cellStyle name="40% - Accent2 2 2 2" xfId="1015" xr:uid="{00000000-0005-0000-0000-00009D010000}"/>
    <cellStyle name="40% - Accent2 2 2 3" xfId="1016" xr:uid="{00000000-0005-0000-0000-00009E010000}"/>
    <cellStyle name="40% - Accent2 2 3" xfId="1017" xr:uid="{00000000-0005-0000-0000-00009F010000}"/>
    <cellStyle name="40% - Accent2 2 4" xfId="1018" xr:uid="{00000000-0005-0000-0000-0000A0010000}"/>
    <cellStyle name="40% - Accent2 2 5" xfId="1019" xr:uid="{00000000-0005-0000-0000-0000A1010000}"/>
    <cellStyle name="40% - Accent2 20" xfId="1020" xr:uid="{00000000-0005-0000-0000-0000A2010000}"/>
    <cellStyle name="40% - Accent2 21" xfId="1021" xr:uid="{00000000-0005-0000-0000-0000A3010000}"/>
    <cellStyle name="40% - Accent2 22" xfId="1022" xr:uid="{00000000-0005-0000-0000-0000A4010000}"/>
    <cellStyle name="40% - Accent2 23" xfId="1023" xr:uid="{00000000-0005-0000-0000-0000A5010000}"/>
    <cellStyle name="40% - Accent2 24" xfId="1024" xr:uid="{00000000-0005-0000-0000-0000A6010000}"/>
    <cellStyle name="40% - Accent2 3" xfId="1025" xr:uid="{00000000-0005-0000-0000-0000A7010000}"/>
    <cellStyle name="40% - Accent2 3 2" xfId="1026" xr:uid="{00000000-0005-0000-0000-0000A8010000}"/>
    <cellStyle name="40% - Accent2 3 2 2" xfId="1027" xr:uid="{00000000-0005-0000-0000-0000A9010000}"/>
    <cellStyle name="40% - Accent2 3 2 3" xfId="1028" xr:uid="{00000000-0005-0000-0000-0000AA010000}"/>
    <cellStyle name="40% - Accent2 3 3" xfId="1029" xr:uid="{00000000-0005-0000-0000-0000AB010000}"/>
    <cellStyle name="40% - Accent2 3 4" xfId="1030" xr:uid="{00000000-0005-0000-0000-0000AC010000}"/>
    <cellStyle name="40% - Accent2 3 5" xfId="1031" xr:uid="{00000000-0005-0000-0000-0000AD010000}"/>
    <cellStyle name="40% - Accent2 4" xfId="1032" xr:uid="{00000000-0005-0000-0000-0000AE010000}"/>
    <cellStyle name="40% - Accent2 4 2" xfId="1033" xr:uid="{00000000-0005-0000-0000-0000AF010000}"/>
    <cellStyle name="40% - Accent2 4 3" xfId="1034" xr:uid="{00000000-0005-0000-0000-0000B0010000}"/>
    <cellStyle name="40% - Accent2 5" xfId="1035" xr:uid="{00000000-0005-0000-0000-0000B1010000}"/>
    <cellStyle name="40% - Accent2 5 2" xfId="1036" xr:uid="{00000000-0005-0000-0000-0000B2010000}"/>
    <cellStyle name="40% - Accent2 5 3" xfId="1037" xr:uid="{00000000-0005-0000-0000-0000B3010000}"/>
    <cellStyle name="40% - Accent2 6" xfId="1038" xr:uid="{00000000-0005-0000-0000-0000B4010000}"/>
    <cellStyle name="40% - Accent2 6 2" xfId="1039" xr:uid="{00000000-0005-0000-0000-0000B5010000}"/>
    <cellStyle name="40% - Accent2 6 3" xfId="1040" xr:uid="{00000000-0005-0000-0000-0000B6010000}"/>
    <cellStyle name="40% - Accent2 7" xfId="1041" xr:uid="{00000000-0005-0000-0000-0000B7010000}"/>
    <cellStyle name="40% - Accent2 7 2" xfId="1042" xr:uid="{00000000-0005-0000-0000-0000B8010000}"/>
    <cellStyle name="40% - Accent2 7 3" xfId="1043" xr:uid="{00000000-0005-0000-0000-0000B9010000}"/>
    <cellStyle name="40% - Accent2 8" xfId="1044" xr:uid="{00000000-0005-0000-0000-0000BA010000}"/>
    <cellStyle name="40% - Accent2 8 2" xfId="1045" xr:uid="{00000000-0005-0000-0000-0000BB010000}"/>
    <cellStyle name="40% - Accent2 8 3" xfId="1046" xr:uid="{00000000-0005-0000-0000-0000BC010000}"/>
    <cellStyle name="40% - Accent2 9" xfId="1047" xr:uid="{00000000-0005-0000-0000-0000BD010000}"/>
    <cellStyle name="40% - Accent2 9 2" xfId="1048" xr:uid="{00000000-0005-0000-0000-0000BE010000}"/>
    <cellStyle name="40% - Accent2 9 3" xfId="1049" xr:uid="{00000000-0005-0000-0000-0000BF010000}"/>
    <cellStyle name="40% - Accent3 10" xfId="1050" xr:uid="{00000000-0005-0000-0000-0000C0010000}"/>
    <cellStyle name="40% - Accent3 10 2" xfId="1051" xr:uid="{00000000-0005-0000-0000-0000C1010000}"/>
    <cellStyle name="40% - Accent3 10 3" xfId="1052" xr:uid="{00000000-0005-0000-0000-0000C2010000}"/>
    <cellStyle name="40% - Accent3 11" xfId="1053" xr:uid="{00000000-0005-0000-0000-0000C3010000}"/>
    <cellStyle name="40% - Accent3 11 2" xfId="1054" xr:uid="{00000000-0005-0000-0000-0000C4010000}"/>
    <cellStyle name="40% - Accent3 12" xfId="1055" xr:uid="{00000000-0005-0000-0000-0000C5010000}"/>
    <cellStyle name="40% - Accent3 12 2" xfId="1056" xr:uid="{00000000-0005-0000-0000-0000C6010000}"/>
    <cellStyle name="40% - Accent3 13" xfId="1057" xr:uid="{00000000-0005-0000-0000-0000C7010000}"/>
    <cellStyle name="40% - Accent3 13 2" xfId="1058" xr:uid="{00000000-0005-0000-0000-0000C8010000}"/>
    <cellStyle name="40% - Accent3 14" xfId="1059" xr:uid="{00000000-0005-0000-0000-0000C9010000}"/>
    <cellStyle name="40% - Accent3 14 2" xfId="1060" xr:uid="{00000000-0005-0000-0000-0000CA010000}"/>
    <cellStyle name="40% - Accent3 15" xfId="1061" xr:uid="{00000000-0005-0000-0000-0000CB010000}"/>
    <cellStyle name="40% - Accent3 15 2" xfId="1062" xr:uid="{00000000-0005-0000-0000-0000CC010000}"/>
    <cellStyle name="40% - Accent3 16" xfId="1063" xr:uid="{00000000-0005-0000-0000-0000CD010000}"/>
    <cellStyle name="40% - Accent3 16 2" xfId="1064" xr:uid="{00000000-0005-0000-0000-0000CE010000}"/>
    <cellStyle name="40% - Accent3 17" xfId="1065" xr:uid="{00000000-0005-0000-0000-0000CF010000}"/>
    <cellStyle name="40% - Accent3 17 2" xfId="1066" xr:uid="{00000000-0005-0000-0000-0000D0010000}"/>
    <cellStyle name="40% - Accent3 18" xfId="1067" xr:uid="{00000000-0005-0000-0000-0000D1010000}"/>
    <cellStyle name="40% - Accent3 19" xfId="1068" xr:uid="{00000000-0005-0000-0000-0000D2010000}"/>
    <cellStyle name="40% - Accent3 2" xfId="1069" xr:uid="{00000000-0005-0000-0000-0000D3010000}"/>
    <cellStyle name="40% - Accent3 2 2" xfId="1070" xr:uid="{00000000-0005-0000-0000-0000D4010000}"/>
    <cellStyle name="40% - Accent3 2 2 2" xfId="1071" xr:uid="{00000000-0005-0000-0000-0000D5010000}"/>
    <cellStyle name="40% - Accent3 2 2 3" xfId="1072" xr:uid="{00000000-0005-0000-0000-0000D6010000}"/>
    <cellStyle name="40% - Accent3 2 3" xfId="1073" xr:uid="{00000000-0005-0000-0000-0000D7010000}"/>
    <cellStyle name="40% - Accent3 2 4" xfId="1074" xr:uid="{00000000-0005-0000-0000-0000D8010000}"/>
    <cellStyle name="40% - Accent3 2 5" xfId="1075" xr:uid="{00000000-0005-0000-0000-0000D9010000}"/>
    <cellStyle name="40% - Accent3 20" xfId="1076" xr:uid="{00000000-0005-0000-0000-0000DA010000}"/>
    <cellStyle name="40% - Accent3 21" xfId="1077" xr:uid="{00000000-0005-0000-0000-0000DB010000}"/>
    <cellStyle name="40% - Accent3 22" xfId="1078" xr:uid="{00000000-0005-0000-0000-0000DC010000}"/>
    <cellStyle name="40% - Accent3 23" xfId="1079" xr:uid="{00000000-0005-0000-0000-0000DD010000}"/>
    <cellStyle name="40% - Accent3 24" xfId="1080" xr:uid="{00000000-0005-0000-0000-0000DE010000}"/>
    <cellStyle name="40% - Accent3 3" xfId="1081" xr:uid="{00000000-0005-0000-0000-0000DF010000}"/>
    <cellStyle name="40% - Accent3 3 2" xfId="1082" xr:uid="{00000000-0005-0000-0000-0000E0010000}"/>
    <cellStyle name="40% - Accent3 3 2 2" xfId="1083" xr:uid="{00000000-0005-0000-0000-0000E1010000}"/>
    <cellStyle name="40% - Accent3 3 2 3" xfId="1084" xr:uid="{00000000-0005-0000-0000-0000E2010000}"/>
    <cellStyle name="40% - Accent3 3 3" xfId="1085" xr:uid="{00000000-0005-0000-0000-0000E3010000}"/>
    <cellStyle name="40% - Accent3 3 4" xfId="1086" xr:uid="{00000000-0005-0000-0000-0000E4010000}"/>
    <cellStyle name="40% - Accent3 3 5" xfId="1087" xr:uid="{00000000-0005-0000-0000-0000E5010000}"/>
    <cellStyle name="40% - Accent3 4" xfId="1088" xr:uid="{00000000-0005-0000-0000-0000E6010000}"/>
    <cellStyle name="40% - Accent3 4 2" xfId="1089" xr:uid="{00000000-0005-0000-0000-0000E7010000}"/>
    <cellStyle name="40% - Accent3 4 3" xfId="1090" xr:uid="{00000000-0005-0000-0000-0000E8010000}"/>
    <cellStyle name="40% - Accent3 5" xfId="1091" xr:uid="{00000000-0005-0000-0000-0000E9010000}"/>
    <cellStyle name="40% - Accent3 5 2" xfId="1092" xr:uid="{00000000-0005-0000-0000-0000EA010000}"/>
    <cellStyle name="40% - Accent3 5 3" xfId="1093" xr:uid="{00000000-0005-0000-0000-0000EB010000}"/>
    <cellStyle name="40% - Accent3 6" xfId="1094" xr:uid="{00000000-0005-0000-0000-0000EC010000}"/>
    <cellStyle name="40% - Accent3 6 2" xfId="1095" xr:uid="{00000000-0005-0000-0000-0000ED010000}"/>
    <cellStyle name="40% - Accent3 6 3" xfId="1096" xr:uid="{00000000-0005-0000-0000-0000EE010000}"/>
    <cellStyle name="40% - Accent3 7" xfId="1097" xr:uid="{00000000-0005-0000-0000-0000EF010000}"/>
    <cellStyle name="40% - Accent3 7 2" xfId="1098" xr:uid="{00000000-0005-0000-0000-0000F0010000}"/>
    <cellStyle name="40% - Accent3 7 3" xfId="1099" xr:uid="{00000000-0005-0000-0000-0000F1010000}"/>
    <cellStyle name="40% - Accent3 8" xfId="1100" xr:uid="{00000000-0005-0000-0000-0000F2010000}"/>
    <cellStyle name="40% - Accent3 8 2" xfId="1101" xr:uid="{00000000-0005-0000-0000-0000F3010000}"/>
    <cellStyle name="40% - Accent3 8 3" xfId="1102" xr:uid="{00000000-0005-0000-0000-0000F4010000}"/>
    <cellStyle name="40% - Accent3 9" xfId="1103" xr:uid="{00000000-0005-0000-0000-0000F5010000}"/>
    <cellStyle name="40% - Accent3 9 2" xfId="1104" xr:uid="{00000000-0005-0000-0000-0000F6010000}"/>
    <cellStyle name="40% - Accent3 9 3" xfId="1105" xr:uid="{00000000-0005-0000-0000-0000F7010000}"/>
    <cellStyle name="40% - Accent4 10" xfId="1106" xr:uid="{00000000-0005-0000-0000-0000F8010000}"/>
    <cellStyle name="40% - Accent4 10 2" xfId="1107" xr:uid="{00000000-0005-0000-0000-0000F9010000}"/>
    <cellStyle name="40% - Accent4 10 3" xfId="1108" xr:uid="{00000000-0005-0000-0000-0000FA010000}"/>
    <cellStyle name="40% - Accent4 11" xfId="1109" xr:uid="{00000000-0005-0000-0000-0000FB010000}"/>
    <cellStyle name="40% - Accent4 11 2" xfId="1110" xr:uid="{00000000-0005-0000-0000-0000FC010000}"/>
    <cellStyle name="40% - Accent4 12" xfId="1111" xr:uid="{00000000-0005-0000-0000-0000FD010000}"/>
    <cellStyle name="40% - Accent4 12 2" xfId="1112" xr:uid="{00000000-0005-0000-0000-0000FE010000}"/>
    <cellStyle name="40% - Accent4 13" xfId="1113" xr:uid="{00000000-0005-0000-0000-0000FF010000}"/>
    <cellStyle name="40% - Accent4 13 2" xfId="1114" xr:uid="{00000000-0005-0000-0000-000000020000}"/>
    <cellStyle name="40% - Accent4 14" xfId="1115" xr:uid="{00000000-0005-0000-0000-000001020000}"/>
    <cellStyle name="40% - Accent4 14 2" xfId="1116" xr:uid="{00000000-0005-0000-0000-000002020000}"/>
    <cellStyle name="40% - Accent4 15" xfId="1117" xr:uid="{00000000-0005-0000-0000-000003020000}"/>
    <cellStyle name="40% - Accent4 15 2" xfId="1118" xr:uid="{00000000-0005-0000-0000-000004020000}"/>
    <cellStyle name="40% - Accent4 16" xfId="1119" xr:uid="{00000000-0005-0000-0000-000005020000}"/>
    <cellStyle name="40% - Accent4 16 2" xfId="1120" xr:uid="{00000000-0005-0000-0000-000006020000}"/>
    <cellStyle name="40% - Accent4 17" xfId="1121" xr:uid="{00000000-0005-0000-0000-000007020000}"/>
    <cellStyle name="40% - Accent4 17 2" xfId="1122" xr:uid="{00000000-0005-0000-0000-000008020000}"/>
    <cellStyle name="40% - Accent4 18" xfId="1123" xr:uid="{00000000-0005-0000-0000-000009020000}"/>
    <cellStyle name="40% - Accent4 19" xfId="1124" xr:uid="{00000000-0005-0000-0000-00000A020000}"/>
    <cellStyle name="40% - Accent4 2" xfId="1125" xr:uid="{00000000-0005-0000-0000-00000B020000}"/>
    <cellStyle name="40% - Accent4 2 2" xfId="1126" xr:uid="{00000000-0005-0000-0000-00000C020000}"/>
    <cellStyle name="40% - Accent4 2 2 2" xfId="1127" xr:uid="{00000000-0005-0000-0000-00000D020000}"/>
    <cellStyle name="40% - Accent4 2 2 3" xfId="1128" xr:uid="{00000000-0005-0000-0000-00000E020000}"/>
    <cellStyle name="40% - Accent4 2 3" xfId="1129" xr:uid="{00000000-0005-0000-0000-00000F020000}"/>
    <cellStyle name="40% - Accent4 2 4" xfId="1130" xr:uid="{00000000-0005-0000-0000-000010020000}"/>
    <cellStyle name="40% - Accent4 2 5" xfId="1131" xr:uid="{00000000-0005-0000-0000-000011020000}"/>
    <cellStyle name="40% - Accent4 20" xfId="1132" xr:uid="{00000000-0005-0000-0000-000012020000}"/>
    <cellStyle name="40% - Accent4 21" xfId="1133" xr:uid="{00000000-0005-0000-0000-000013020000}"/>
    <cellStyle name="40% - Accent4 22" xfId="1134" xr:uid="{00000000-0005-0000-0000-000014020000}"/>
    <cellStyle name="40% - Accent4 23" xfId="1135" xr:uid="{00000000-0005-0000-0000-000015020000}"/>
    <cellStyle name="40% - Accent4 24" xfId="1136" xr:uid="{00000000-0005-0000-0000-000016020000}"/>
    <cellStyle name="40% - Accent4 3" xfId="1137" xr:uid="{00000000-0005-0000-0000-000017020000}"/>
    <cellStyle name="40% - Accent4 3 2" xfId="1138" xr:uid="{00000000-0005-0000-0000-000018020000}"/>
    <cellStyle name="40% - Accent4 3 2 2" xfId="1139" xr:uid="{00000000-0005-0000-0000-000019020000}"/>
    <cellStyle name="40% - Accent4 3 2 3" xfId="1140" xr:uid="{00000000-0005-0000-0000-00001A020000}"/>
    <cellStyle name="40% - Accent4 3 3" xfId="1141" xr:uid="{00000000-0005-0000-0000-00001B020000}"/>
    <cellStyle name="40% - Accent4 3 4" xfId="1142" xr:uid="{00000000-0005-0000-0000-00001C020000}"/>
    <cellStyle name="40% - Accent4 3 5" xfId="1143" xr:uid="{00000000-0005-0000-0000-00001D020000}"/>
    <cellStyle name="40% - Accent4 4" xfId="1144" xr:uid="{00000000-0005-0000-0000-00001E020000}"/>
    <cellStyle name="40% - Accent4 4 2" xfId="1145" xr:uid="{00000000-0005-0000-0000-00001F020000}"/>
    <cellStyle name="40% - Accent4 4 3" xfId="1146" xr:uid="{00000000-0005-0000-0000-000020020000}"/>
    <cellStyle name="40% - Accent4 5" xfId="1147" xr:uid="{00000000-0005-0000-0000-000021020000}"/>
    <cellStyle name="40% - Accent4 5 2" xfId="1148" xr:uid="{00000000-0005-0000-0000-000022020000}"/>
    <cellStyle name="40% - Accent4 5 3" xfId="1149" xr:uid="{00000000-0005-0000-0000-000023020000}"/>
    <cellStyle name="40% - Accent4 6" xfId="1150" xr:uid="{00000000-0005-0000-0000-000024020000}"/>
    <cellStyle name="40% - Accent4 6 2" xfId="1151" xr:uid="{00000000-0005-0000-0000-000025020000}"/>
    <cellStyle name="40% - Accent4 6 3" xfId="1152" xr:uid="{00000000-0005-0000-0000-000026020000}"/>
    <cellStyle name="40% - Accent4 7" xfId="1153" xr:uid="{00000000-0005-0000-0000-000027020000}"/>
    <cellStyle name="40% - Accent4 7 2" xfId="1154" xr:uid="{00000000-0005-0000-0000-000028020000}"/>
    <cellStyle name="40% - Accent4 7 3" xfId="1155" xr:uid="{00000000-0005-0000-0000-000029020000}"/>
    <cellStyle name="40% - Accent4 8" xfId="1156" xr:uid="{00000000-0005-0000-0000-00002A020000}"/>
    <cellStyle name="40% - Accent4 8 2" xfId="1157" xr:uid="{00000000-0005-0000-0000-00002B020000}"/>
    <cellStyle name="40% - Accent4 8 3" xfId="1158" xr:uid="{00000000-0005-0000-0000-00002C020000}"/>
    <cellStyle name="40% - Accent4 9" xfId="1159" xr:uid="{00000000-0005-0000-0000-00002D020000}"/>
    <cellStyle name="40% - Accent4 9 2" xfId="1160" xr:uid="{00000000-0005-0000-0000-00002E020000}"/>
    <cellStyle name="40% - Accent4 9 3" xfId="1161" xr:uid="{00000000-0005-0000-0000-00002F020000}"/>
    <cellStyle name="40% - Accent5 10" xfId="1162" xr:uid="{00000000-0005-0000-0000-000030020000}"/>
    <cellStyle name="40% - Accent5 10 2" xfId="1163" xr:uid="{00000000-0005-0000-0000-000031020000}"/>
    <cellStyle name="40% - Accent5 10 3" xfId="1164" xr:uid="{00000000-0005-0000-0000-000032020000}"/>
    <cellStyle name="40% - Accent5 11" xfId="1165" xr:uid="{00000000-0005-0000-0000-000033020000}"/>
    <cellStyle name="40% - Accent5 11 2" xfId="1166" xr:uid="{00000000-0005-0000-0000-000034020000}"/>
    <cellStyle name="40% - Accent5 12" xfId="1167" xr:uid="{00000000-0005-0000-0000-000035020000}"/>
    <cellStyle name="40% - Accent5 12 2" xfId="1168" xr:uid="{00000000-0005-0000-0000-000036020000}"/>
    <cellStyle name="40% - Accent5 13" xfId="1169" xr:uid="{00000000-0005-0000-0000-000037020000}"/>
    <cellStyle name="40% - Accent5 13 2" xfId="1170" xr:uid="{00000000-0005-0000-0000-000038020000}"/>
    <cellStyle name="40% - Accent5 14" xfId="1171" xr:uid="{00000000-0005-0000-0000-000039020000}"/>
    <cellStyle name="40% - Accent5 14 2" xfId="1172" xr:uid="{00000000-0005-0000-0000-00003A020000}"/>
    <cellStyle name="40% - Accent5 15" xfId="1173" xr:uid="{00000000-0005-0000-0000-00003B020000}"/>
    <cellStyle name="40% - Accent5 15 2" xfId="1174" xr:uid="{00000000-0005-0000-0000-00003C020000}"/>
    <cellStyle name="40% - Accent5 16" xfId="1175" xr:uid="{00000000-0005-0000-0000-00003D020000}"/>
    <cellStyle name="40% - Accent5 16 2" xfId="1176" xr:uid="{00000000-0005-0000-0000-00003E020000}"/>
    <cellStyle name="40% - Accent5 17" xfId="1177" xr:uid="{00000000-0005-0000-0000-00003F020000}"/>
    <cellStyle name="40% - Accent5 17 2" xfId="1178" xr:uid="{00000000-0005-0000-0000-000040020000}"/>
    <cellStyle name="40% - Accent5 18" xfId="1179" xr:uid="{00000000-0005-0000-0000-000041020000}"/>
    <cellStyle name="40% - Accent5 19" xfId="1180" xr:uid="{00000000-0005-0000-0000-000042020000}"/>
    <cellStyle name="40% - Accent5 2" xfId="1181" xr:uid="{00000000-0005-0000-0000-000043020000}"/>
    <cellStyle name="40% - Accent5 2 2" xfId="1182" xr:uid="{00000000-0005-0000-0000-000044020000}"/>
    <cellStyle name="40% - Accent5 2 2 2" xfId="1183" xr:uid="{00000000-0005-0000-0000-000045020000}"/>
    <cellStyle name="40% - Accent5 2 2 3" xfId="1184" xr:uid="{00000000-0005-0000-0000-000046020000}"/>
    <cellStyle name="40% - Accent5 2 3" xfId="1185" xr:uid="{00000000-0005-0000-0000-000047020000}"/>
    <cellStyle name="40% - Accent5 2 4" xfId="1186" xr:uid="{00000000-0005-0000-0000-000048020000}"/>
    <cellStyle name="40% - Accent5 2 5" xfId="1187" xr:uid="{00000000-0005-0000-0000-000049020000}"/>
    <cellStyle name="40% - Accent5 20" xfId="1188" xr:uid="{00000000-0005-0000-0000-00004A020000}"/>
    <cellStyle name="40% - Accent5 21" xfId="1189" xr:uid="{00000000-0005-0000-0000-00004B020000}"/>
    <cellStyle name="40% - Accent5 22" xfId="1190" xr:uid="{00000000-0005-0000-0000-00004C020000}"/>
    <cellStyle name="40% - Accent5 23" xfId="1191" xr:uid="{00000000-0005-0000-0000-00004D020000}"/>
    <cellStyle name="40% - Accent5 24" xfId="1192" xr:uid="{00000000-0005-0000-0000-00004E020000}"/>
    <cellStyle name="40% - Accent5 3" xfId="1193" xr:uid="{00000000-0005-0000-0000-00004F020000}"/>
    <cellStyle name="40% - Accent5 3 2" xfId="1194" xr:uid="{00000000-0005-0000-0000-000050020000}"/>
    <cellStyle name="40% - Accent5 3 2 2" xfId="1195" xr:uid="{00000000-0005-0000-0000-000051020000}"/>
    <cellStyle name="40% - Accent5 3 2 3" xfId="1196" xr:uid="{00000000-0005-0000-0000-000052020000}"/>
    <cellStyle name="40% - Accent5 3 3" xfId="1197" xr:uid="{00000000-0005-0000-0000-000053020000}"/>
    <cellStyle name="40% - Accent5 3 4" xfId="1198" xr:uid="{00000000-0005-0000-0000-000054020000}"/>
    <cellStyle name="40% - Accent5 3 5" xfId="1199" xr:uid="{00000000-0005-0000-0000-000055020000}"/>
    <cellStyle name="40% - Accent5 4" xfId="1200" xr:uid="{00000000-0005-0000-0000-000056020000}"/>
    <cellStyle name="40% - Accent5 4 2" xfId="1201" xr:uid="{00000000-0005-0000-0000-000057020000}"/>
    <cellStyle name="40% - Accent5 4 3" xfId="1202" xr:uid="{00000000-0005-0000-0000-000058020000}"/>
    <cellStyle name="40% - Accent5 5" xfId="1203" xr:uid="{00000000-0005-0000-0000-000059020000}"/>
    <cellStyle name="40% - Accent5 5 2" xfId="1204" xr:uid="{00000000-0005-0000-0000-00005A020000}"/>
    <cellStyle name="40% - Accent5 5 3" xfId="1205" xr:uid="{00000000-0005-0000-0000-00005B020000}"/>
    <cellStyle name="40% - Accent5 6" xfId="1206" xr:uid="{00000000-0005-0000-0000-00005C020000}"/>
    <cellStyle name="40% - Accent5 6 2" xfId="1207" xr:uid="{00000000-0005-0000-0000-00005D020000}"/>
    <cellStyle name="40% - Accent5 6 3" xfId="1208" xr:uid="{00000000-0005-0000-0000-00005E020000}"/>
    <cellStyle name="40% - Accent5 7" xfId="1209" xr:uid="{00000000-0005-0000-0000-00005F020000}"/>
    <cellStyle name="40% - Accent5 7 2" xfId="1210" xr:uid="{00000000-0005-0000-0000-000060020000}"/>
    <cellStyle name="40% - Accent5 7 3" xfId="1211" xr:uid="{00000000-0005-0000-0000-000061020000}"/>
    <cellStyle name="40% - Accent5 8" xfId="1212" xr:uid="{00000000-0005-0000-0000-000062020000}"/>
    <cellStyle name="40% - Accent5 8 2" xfId="1213" xr:uid="{00000000-0005-0000-0000-000063020000}"/>
    <cellStyle name="40% - Accent5 8 3" xfId="1214" xr:uid="{00000000-0005-0000-0000-000064020000}"/>
    <cellStyle name="40% - Accent5 9" xfId="1215" xr:uid="{00000000-0005-0000-0000-000065020000}"/>
    <cellStyle name="40% - Accent5 9 2" xfId="1216" xr:uid="{00000000-0005-0000-0000-000066020000}"/>
    <cellStyle name="40% - Accent5 9 3" xfId="1217" xr:uid="{00000000-0005-0000-0000-000067020000}"/>
    <cellStyle name="40% - Accent6 10" xfId="1218" xr:uid="{00000000-0005-0000-0000-000068020000}"/>
    <cellStyle name="40% - Accent6 10 2" xfId="1219" xr:uid="{00000000-0005-0000-0000-000069020000}"/>
    <cellStyle name="40% - Accent6 10 3" xfId="1220" xr:uid="{00000000-0005-0000-0000-00006A020000}"/>
    <cellStyle name="40% - Accent6 11" xfId="1221" xr:uid="{00000000-0005-0000-0000-00006B020000}"/>
    <cellStyle name="40% - Accent6 11 2" xfId="1222" xr:uid="{00000000-0005-0000-0000-00006C020000}"/>
    <cellStyle name="40% - Accent6 12" xfId="1223" xr:uid="{00000000-0005-0000-0000-00006D020000}"/>
    <cellStyle name="40% - Accent6 12 2" xfId="1224" xr:uid="{00000000-0005-0000-0000-00006E020000}"/>
    <cellStyle name="40% - Accent6 13" xfId="1225" xr:uid="{00000000-0005-0000-0000-00006F020000}"/>
    <cellStyle name="40% - Accent6 13 2" xfId="1226" xr:uid="{00000000-0005-0000-0000-000070020000}"/>
    <cellStyle name="40% - Accent6 14" xfId="1227" xr:uid="{00000000-0005-0000-0000-000071020000}"/>
    <cellStyle name="40% - Accent6 14 2" xfId="1228" xr:uid="{00000000-0005-0000-0000-000072020000}"/>
    <cellStyle name="40% - Accent6 15" xfId="1229" xr:uid="{00000000-0005-0000-0000-000073020000}"/>
    <cellStyle name="40% - Accent6 15 2" xfId="1230" xr:uid="{00000000-0005-0000-0000-000074020000}"/>
    <cellStyle name="40% - Accent6 16" xfId="1231" xr:uid="{00000000-0005-0000-0000-000075020000}"/>
    <cellStyle name="40% - Accent6 16 2" xfId="1232" xr:uid="{00000000-0005-0000-0000-000076020000}"/>
    <cellStyle name="40% - Accent6 17" xfId="1233" xr:uid="{00000000-0005-0000-0000-000077020000}"/>
    <cellStyle name="40% - Accent6 17 2" xfId="1234" xr:uid="{00000000-0005-0000-0000-000078020000}"/>
    <cellStyle name="40% - Accent6 18" xfId="1235" xr:uid="{00000000-0005-0000-0000-000079020000}"/>
    <cellStyle name="40% - Accent6 19" xfId="1236" xr:uid="{00000000-0005-0000-0000-00007A020000}"/>
    <cellStyle name="40% - Accent6 2" xfId="1237" xr:uid="{00000000-0005-0000-0000-00007B020000}"/>
    <cellStyle name="40% - Accent6 2 2" xfId="1238" xr:uid="{00000000-0005-0000-0000-00007C020000}"/>
    <cellStyle name="40% - Accent6 2 2 2" xfId="1239" xr:uid="{00000000-0005-0000-0000-00007D020000}"/>
    <cellStyle name="40% - Accent6 2 2 3" xfId="1240" xr:uid="{00000000-0005-0000-0000-00007E020000}"/>
    <cellStyle name="40% - Accent6 2 3" xfId="1241" xr:uid="{00000000-0005-0000-0000-00007F020000}"/>
    <cellStyle name="40% - Accent6 2 4" xfId="1242" xr:uid="{00000000-0005-0000-0000-000080020000}"/>
    <cellStyle name="40% - Accent6 2 5" xfId="1243" xr:uid="{00000000-0005-0000-0000-000081020000}"/>
    <cellStyle name="40% - Accent6 20" xfId="1244" xr:uid="{00000000-0005-0000-0000-000082020000}"/>
    <cellStyle name="40% - Accent6 21" xfId="1245" xr:uid="{00000000-0005-0000-0000-000083020000}"/>
    <cellStyle name="40% - Accent6 22" xfId="1246" xr:uid="{00000000-0005-0000-0000-000084020000}"/>
    <cellStyle name="40% - Accent6 23" xfId="1247" xr:uid="{00000000-0005-0000-0000-000085020000}"/>
    <cellStyle name="40% - Accent6 24" xfId="1248" xr:uid="{00000000-0005-0000-0000-000086020000}"/>
    <cellStyle name="40% - Accent6 3" xfId="1249" xr:uid="{00000000-0005-0000-0000-000087020000}"/>
    <cellStyle name="40% - Accent6 3 2" xfId="1250" xr:uid="{00000000-0005-0000-0000-000088020000}"/>
    <cellStyle name="40% - Accent6 3 2 2" xfId="1251" xr:uid="{00000000-0005-0000-0000-000089020000}"/>
    <cellStyle name="40% - Accent6 3 2 3" xfId="1252" xr:uid="{00000000-0005-0000-0000-00008A020000}"/>
    <cellStyle name="40% - Accent6 3 3" xfId="1253" xr:uid="{00000000-0005-0000-0000-00008B020000}"/>
    <cellStyle name="40% - Accent6 3 4" xfId="1254" xr:uid="{00000000-0005-0000-0000-00008C020000}"/>
    <cellStyle name="40% - Accent6 3 5" xfId="1255" xr:uid="{00000000-0005-0000-0000-00008D020000}"/>
    <cellStyle name="40% - Accent6 4" xfId="1256" xr:uid="{00000000-0005-0000-0000-00008E020000}"/>
    <cellStyle name="40% - Accent6 4 2" xfId="1257" xr:uid="{00000000-0005-0000-0000-00008F020000}"/>
    <cellStyle name="40% - Accent6 4 3" xfId="1258" xr:uid="{00000000-0005-0000-0000-000090020000}"/>
    <cellStyle name="40% - Accent6 5" xfId="1259" xr:uid="{00000000-0005-0000-0000-000091020000}"/>
    <cellStyle name="40% - Accent6 5 2" xfId="1260" xr:uid="{00000000-0005-0000-0000-000092020000}"/>
    <cellStyle name="40% - Accent6 5 3" xfId="1261" xr:uid="{00000000-0005-0000-0000-000093020000}"/>
    <cellStyle name="40% - Accent6 6" xfId="1262" xr:uid="{00000000-0005-0000-0000-000094020000}"/>
    <cellStyle name="40% - Accent6 6 2" xfId="1263" xr:uid="{00000000-0005-0000-0000-000095020000}"/>
    <cellStyle name="40% - Accent6 6 3" xfId="1264" xr:uid="{00000000-0005-0000-0000-000096020000}"/>
    <cellStyle name="40% - Accent6 7" xfId="1265" xr:uid="{00000000-0005-0000-0000-000097020000}"/>
    <cellStyle name="40% - Accent6 7 2" xfId="1266" xr:uid="{00000000-0005-0000-0000-000098020000}"/>
    <cellStyle name="40% - Accent6 7 3" xfId="1267" xr:uid="{00000000-0005-0000-0000-000099020000}"/>
    <cellStyle name="40% - Accent6 8" xfId="1268" xr:uid="{00000000-0005-0000-0000-00009A020000}"/>
    <cellStyle name="40% - Accent6 8 2" xfId="1269" xr:uid="{00000000-0005-0000-0000-00009B020000}"/>
    <cellStyle name="40% - Accent6 8 3" xfId="1270" xr:uid="{00000000-0005-0000-0000-00009C020000}"/>
    <cellStyle name="40% - Accent6 9" xfId="1271" xr:uid="{00000000-0005-0000-0000-00009D020000}"/>
    <cellStyle name="40% - Accent6 9 2" xfId="1272" xr:uid="{00000000-0005-0000-0000-00009E020000}"/>
    <cellStyle name="40% - Accent6 9 3" xfId="1273" xr:uid="{00000000-0005-0000-0000-00009F020000}"/>
    <cellStyle name="60% - Accent1 2" xfId="1274" xr:uid="{00000000-0005-0000-0000-0000A0020000}"/>
    <cellStyle name="60% - Accent1 3" xfId="1275" xr:uid="{00000000-0005-0000-0000-0000A1020000}"/>
    <cellStyle name="60% - Accent2 2" xfId="1276" xr:uid="{00000000-0005-0000-0000-0000A2020000}"/>
    <cellStyle name="60% - Accent2 3" xfId="1277" xr:uid="{00000000-0005-0000-0000-0000A3020000}"/>
    <cellStyle name="60% - Accent3 2" xfId="1278" xr:uid="{00000000-0005-0000-0000-0000A4020000}"/>
    <cellStyle name="60% - Accent3 3" xfId="1279" xr:uid="{00000000-0005-0000-0000-0000A5020000}"/>
    <cellStyle name="60% - Accent4 2" xfId="1280" xr:uid="{00000000-0005-0000-0000-0000A6020000}"/>
    <cellStyle name="60% - Accent4 3" xfId="1281" xr:uid="{00000000-0005-0000-0000-0000A7020000}"/>
    <cellStyle name="60% - Accent5 2" xfId="1282" xr:uid="{00000000-0005-0000-0000-0000A8020000}"/>
    <cellStyle name="60% - Accent5 3" xfId="1283" xr:uid="{00000000-0005-0000-0000-0000A9020000}"/>
    <cellStyle name="60% - Accent6 2" xfId="1284" xr:uid="{00000000-0005-0000-0000-0000AA020000}"/>
    <cellStyle name="60% - Accent6 3" xfId="1285" xr:uid="{00000000-0005-0000-0000-0000AB020000}"/>
    <cellStyle name="Accent1 2" xfId="1286" xr:uid="{00000000-0005-0000-0000-0000AC020000}"/>
    <cellStyle name="Accent1 3" xfId="1287" xr:uid="{00000000-0005-0000-0000-0000AD020000}"/>
    <cellStyle name="Accent2 2" xfId="1288" xr:uid="{00000000-0005-0000-0000-0000AE020000}"/>
    <cellStyle name="Accent2 3" xfId="1289" xr:uid="{00000000-0005-0000-0000-0000AF020000}"/>
    <cellStyle name="Accent3 2" xfId="1290" xr:uid="{00000000-0005-0000-0000-0000B0020000}"/>
    <cellStyle name="Accent3 3" xfId="1291" xr:uid="{00000000-0005-0000-0000-0000B1020000}"/>
    <cellStyle name="Accent4 2" xfId="1292" xr:uid="{00000000-0005-0000-0000-0000B2020000}"/>
    <cellStyle name="Accent4 3" xfId="1293" xr:uid="{00000000-0005-0000-0000-0000B3020000}"/>
    <cellStyle name="Accent5 2" xfId="1294" xr:uid="{00000000-0005-0000-0000-0000B4020000}"/>
    <cellStyle name="Accent5 3" xfId="1295" xr:uid="{00000000-0005-0000-0000-0000B5020000}"/>
    <cellStyle name="Accent6 2" xfId="1296" xr:uid="{00000000-0005-0000-0000-0000B6020000}"/>
    <cellStyle name="Accent6 3" xfId="1297" xr:uid="{00000000-0005-0000-0000-0000B7020000}"/>
    <cellStyle name="Bad 2" xfId="7" xr:uid="{00000000-0005-0000-0000-0000B8020000}"/>
    <cellStyle name="Bad 3" xfId="1298" xr:uid="{00000000-0005-0000-0000-0000B9020000}"/>
    <cellStyle name="Calculation 2" xfId="1299" xr:uid="{00000000-0005-0000-0000-0000BA020000}"/>
    <cellStyle name="Calculation 3" xfId="1300" xr:uid="{00000000-0005-0000-0000-0000BB020000}"/>
    <cellStyle name="Check Cell 2" xfId="1301" xr:uid="{00000000-0005-0000-0000-0000BC020000}"/>
    <cellStyle name="Check Cell 3" xfId="1302" xr:uid="{00000000-0005-0000-0000-0000BD020000}"/>
    <cellStyle name="Comma" xfId="1" builtinId="3"/>
    <cellStyle name="Comma 10" xfId="8" xr:uid="{00000000-0005-0000-0000-0000BF020000}"/>
    <cellStyle name="Comma 10 10" xfId="9" xr:uid="{00000000-0005-0000-0000-0000C0020000}"/>
    <cellStyle name="Comma 10 11" xfId="10" xr:uid="{00000000-0005-0000-0000-0000C1020000}"/>
    <cellStyle name="Comma 10 12" xfId="11" xr:uid="{00000000-0005-0000-0000-0000C2020000}"/>
    <cellStyle name="Comma 10 13" xfId="12" xr:uid="{00000000-0005-0000-0000-0000C3020000}"/>
    <cellStyle name="Comma 10 14" xfId="13" xr:uid="{00000000-0005-0000-0000-0000C4020000}"/>
    <cellStyle name="Comma 10 15" xfId="14" xr:uid="{00000000-0005-0000-0000-0000C5020000}"/>
    <cellStyle name="Comma 10 16" xfId="15" xr:uid="{00000000-0005-0000-0000-0000C6020000}"/>
    <cellStyle name="Comma 10 17" xfId="16" xr:uid="{00000000-0005-0000-0000-0000C7020000}"/>
    <cellStyle name="Comma 10 18" xfId="17" xr:uid="{00000000-0005-0000-0000-0000C8020000}"/>
    <cellStyle name="Comma 10 19" xfId="18" xr:uid="{00000000-0005-0000-0000-0000C9020000}"/>
    <cellStyle name="Comma 10 2" xfId="19" xr:uid="{00000000-0005-0000-0000-0000CA020000}"/>
    <cellStyle name="Comma 10 20" xfId="20" xr:uid="{00000000-0005-0000-0000-0000CB020000}"/>
    <cellStyle name="Comma 10 21" xfId="21" xr:uid="{00000000-0005-0000-0000-0000CC020000}"/>
    <cellStyle name="Comma 10 22" xfId="22" xr:uid="{00000000-0005-0000-0000-0000CD020000}"/>
    <cellStyle name="Comma 10 23" xfId="23" xr:uid="{00000000-0005-0000-0000-0000CE020000}"/>
    <cellStyle name="Comma 10 24" xfId="24" xr:uid="{00000000-0005-0000-0000-0000CF020000}"/>
    <cellStyle name="Comma 10 25" xfId="25" xr:uid="{00000000-0005-0000-0000-0000D0020000}"/>
    <cellStyle name="Comma 10 3" xfId="26" xr:uid="{00000000-0005-0000-0000-0000D1020000}"/>
    <cellStyle name="Comma 10 4" xfId="27" xr:uid="{00000000-0005-0000-0000-0000D2020000}"/>
    <cellStyle name="Comma 10 5" xfId="28" xr:uid="{00000000-0005-0000-0000-0000D3020000}"/>
    <cellStyle name="Comma 10 6" xfId="29" xr:uid="{00000000-0005-0000-0000-0000D4020000}"/>
    <cellStyle name="Comma 10 7" xfId="30" xr:uid="{00000000-0005-0000-0000-0000D5020000}"/>
    <cellStyle name="Comma 10 8" xfId="31" xr:uid="{00000000-0005-0000-0000-0000D6020000}"/>
    <cellStyle name="Comma 10 9" xfId="32" xr:uid="{00000000-0005-0000-0000-0000D7020000}"/>
    <cellStyle name="Comma 11" xfId="33" xr:uid="{00000000-0005-0000-0000-0000D8020000}"/>
    <cellStyle name="Comma 11 10" xfId="34" xr:uid="{00000000-0005-0000-0000-0000D9020000}"/>
    <cellStyle name="Comma 11 11" xfId="35" xr:uid="{00000000-0005-0000-0000-0000DA020000}"/>
    <cellStyle name="Comma 11 12" xfId="36" xr:uid="{00000000-0005-0000-0000-0000DB020000}"/>
    <cellStyle name="Comma 11 13" xfId="37" xr:uid="{00000000-0005-0000-0000-0000DC020000}"/>
    <cellStyle name="Comma 11 14" xfId="38" xr:uid="{00000000-0005-0000-0000-0000DD020000}"/>
    <cellStyle name="Comma 11 15" xfId="39" xr:uid="{00000000-0005-0000-0000-0000DE020000}"/>
    <cellStyle name="Comma 11 16" xfId="40" xr:uid="{00000000-0005-0000-0000-0000DF020000}"/>
    <cellStyle name="Comma 11 17" xfId="41" xr:uid="{00000000-0005-0000-0000-0000E0020000}"/>
    <cellStyle name="Comma 11 18" xfId="42" xr:uid="{00000000-0005-0000-0000-0000E1020000}"/>
    <cellStyle name="Comma 11 19" xfId="43" xr:uid="{00000000-0005-0000-0000-0000E2020000}"/>
    <cellStyle name="Comma 11 2" xfId="44" xr:uid="{00000000-0005-0000-0000-0000E3020000}"/>
    <cellStyle name="Comma 11 20" xfId="45" xr:uid="{00000000-0005-0000-0000-0000E4020000}"/>
    <cellStyle name="Comma 11 21" xfId="46" xr:uid="{00000000-0005-0000-0000-0000E5020000}"/>
    <cellStyle name="Comma 11 22" xfId="47" xr:uid="{00000000-0005-0000-0000-0000E6020000}"/>
    <cellStyle name="Comma 11 23" xfId="48" xr:uid="{00000000-0005-0000-0000-0000E7020000}"/>
    <cellStyle name="Comma 11 24" xfId="49" xr:uid="{00000000-0005-0000-0000-0000E8020000}"/>
    <cellStyle name="Comma 11 25" xfId="50" xr:uid="{00000000-0005-0000-0000-0000E9020000}"/>
    <cellStyle name="Comma 11 3" xfId="51" xr:uid="{00000000-0005-0000-0000-0000EA020000}"/>
    <cellStyle name="Comma 11 4" xfId="52" xr:uid="{00000000-0005-0000-0000-0000EB020000}"/>
    <cellStyle name="Comma 11 5" xfId="53" xr:uid="{00000000-0005-0000-0000-0000EC020000}"/>
    <cellStyle name="Comma 11 6" xfId="54" xr:uid="{00000000-0005-0000-0000-0000ED020000}"/>
    <cellStyle name="Comma 11 7" xfId="55" xr:uid="{00000000-0005-0000-0000-0000EE020000}"/>
    <cellStyle name="Comma 11 8" xfId="56" xr:uid="{00000000-0005-0000-0000-0000EF020000}"/>
    <cellStyle name="Comma 11 9" xfId="57" xr:uid="{00000000-0005-0000-0000-0000F0020000}"/>
    <cellStyle name="Comma 12" xfId="58" xr:uid="{00000000-0005-0000-0000-0000F1020000}"/>
    <cellStyle name="Comma 12 10" xfId="59" xr:uid="{00000000-0005-0000-0000-0000F2020000}"/>
    <cellStyle name="Comma 12 11" xfId="60" xr:uid="{00000000-0005-0000-0000-0000F3020000}"/>
    <cellStyle name="Comma 12 12" xfId="61" xr:uid="{00000000-0005-0000-0000-0000F4020000}"/>
    <cellStyle name="Comma 12 13" xfId="62" xr:uid="{00000000-0005-0000-0000-0000F5020000}"/>
    <cellStyle name="Comma 12 14" xfId="63" xr:uid="{00000000-0005-0000-0000-0000F6020000}"/>
    <cellStyle name="Comma 12 15" xfId="64" xr:uid="{00000000-0005-0000-0000-0000F7020000}"/>
    <cellStyle name="Comma 12 16" xfId="65" xr:uid="{00000000-0005-0000-0000-0000F8020000}"/>
    <cellStyle name="Comma 12 17" xfId="66" xr:uid="{00000000-0005-0000-0000-0000F9020000}"/>
    <cellStyle name="Comma 12 18" xfId="67" xr:uid="{00000000-0005-0000-0000-0000FA020000}"/>
    <cellStyle name="Comma 12 19" xfId="68" xr:uid="{00000000-0005-0000-0000-0000FB020000}"/>
    <cellStyle name="Comma 12 2" xfId="69" xr:uid="{00000000-0005-0000-0000-0000FC020000}"/>
    <cellStyle name="Comma 12 20" xfId="70" xr:uid="{00000000-0005-0000-0000-0000FD020000}"/>
    <cellStyle name="Comma 12 21" xfId="71" xr:uid="{00000000-0005-0000-0000-0000FE020000}"/>
    <cellStyle name="Comma 12 22" xfId="72" xr:uid="{00000000-0005-0000-0000-0000FF020000}"/>
    <cellStyle name="Comma 12 23" xfId="73" xr:uid="{00000000-0005-0000-0000-000000030000}"/>
    <cellStyle name="Comma 12 24" xfId="74" xr:uid="{00000000-0005-0000-0000-000001030000}"/>
    <cellStyle name="Comma 12 3" xfId="75" xr:uid="{00000000-0005-0000-0000-000002030000}"/>
    <cellStyle name="Comma 12 4" xfId="76" xr:uid="{00000000-0005-0000-0000-000003030000}"/>
    <cellStyle name="Comma 12 5" xfId="77" xr:uid="{00000000-0005-0000-0000-000004030000}"/>
    <cellStyle name="Comma 12 6" xfId="78" xr:uid="{00000000-0005-0000-0000-000005030000}"/>
    <cellStyle name="Comma 12 7" xfId="79" xr:uid="{00000000-0005-0000-0000-000006030000}"/>
    <cellStyle name="Comma 12 8" xfId="80" xr:uid="{00000000-0005-0000-0000-000007030000}"/>
    <cellStyle name="Comma 12 9" xfId="81" xr:uid="{00000000-0005-0000-0000-000008030000}"/>
    <cellStyle name="Comma 13 10" xfId="82" xr:uid="{00000000-0005-0000-0000-000009030000}"/>
    <cellStyle name="Comma 13 11" xfId="83" xr:uid="{00000000-0005-0000-0000-00000A030000}"/>
    <cellStyle name="Comma 13 12" xfId="84" xr:uid="{00000000-0005-0000-0000-00000B030000}"/>
    <cellStyle name="Comma 13 13" xfId="85" xr:uid="{00000000-0005-0000-0000-00000C030000}"/>
    <cellStyle name="Comma 13 14" xfId="86" xr:uid="{00000000-0005-0000-0000-00000D030000}"/>
    <cellStyle name="Comma 13 15" xfId="87" xr:uid="{00000000-0005-0000-0000-00000E030000}"/>
    <cellStyle name="Comma 13 16" xfId="88" xr:uid="{00000000-0005-0000-0000-00000F030000}"/>
    <cellStyle name="Comma 13 17" xfId="89" xr:uid="{00000000-0005-0000-0000-000010030000}"/>
    <cellStyle name="Comma 13 18" xfId="90" xr:uid="{00000000-0005-0000-0000-000011030000}"/>
    <cellStyle name="Comma 13 19" xfId="91" xr:uid="{00000000-0005-0000-0000-000012030000}"/>
    <cellStyle name="Comma 13 2" xfId="92" xr:uid="{00000000-0005-0000-0000-000013030000}"/>
    <cellStyle name="Comma 13 20" xfId="93" xr:uid="{00000000-0005-0000-0000-000014030000}"/>
    <cellStyle name="Comma 13 21" xfId="94" xr:uid="{00000000-0005-0000-0000-000015030000}"/>
    <cellStyle name="Comma 13 22" xfId="95" xr:uid="{00000000-0005-0000-0000-000016030000}"/>
    <cellStyle name="Comma 13 23" xfId="96" xr:uid="{00000000-0005-0000-0000-000017030000}"/>
    <cellStyle name="Comma 13 24" xfId="97" xr:uid="{00000000-0005-0000-0000-000018030000}"/>
    <cellStyle name="Comma 13 3" xfId="98" xr:uid="{00000000-0005-0000-0000-000019030000}"/>
    <cellStyle name="Comma 13 4" xfId="99" xr:uid="{00000000-0005-0000-0000-00001A030000}"/>
    <cellStyle name="Comma 13 5" xfId="100" xr:uid="{00000000-0005-0000-0000-00001B030000}"/>
    <cellStyle name="Comma 13 6" xfId="101" xr:uid="{00000000-0005-0000-0000-00001C030000}"/>
    <cellStyle name="Comma 13 7" xfId="102" xr:uid="{00000000-0005-0000-0000-00001D030000}"/>
    <cellStyle name="Comma 13 8" xfId="103" xr:uid="{00000000-0005-0000-0000-00001E030000}"/>
    <cellStyle name="Comma 13 9" xfId="104" xr:uid="{00000000-0005-0000-0000-00001F030000}"/>
    <cellStyle name="Comma 17 10" xfId="105" xr:uid="{00000000-0005-0000-0000-000020030000}"/>
    <cellStyle name="Comma 17 11" xfId="106" xr:uid="{00000000-0005-0000-0000-000021030000}"/>
    <cellStyle name="Comma 17 12" xfId="107" xr:uid="{00000000-0005-0000-0000-000022030000}"/>
    <cellStyle name="Comma 17 13" xfId="108" xr:uid="{00000000-0005-0000-0000-000023030000}"/>
    <cellStyle name="Comma 17 14" xfId="109" xr:uid="{00000000-0005-0000-0000-000024030000}"/>
    <cellStyle name="Comma 17 15" xfId="110" xr:uid="{00000000-0005-0000-0000-000025030000}"/>
    <cellStyle name="Comma 17 16" xfId="111" xr:uid="{00000000-0005-0000-0000-000026030000}"/>
    <cellStyle name="Comma 17 17" xfId="112" xr:uid="{00000000-0005-0000-0000-000027030000}"/>
    <cellStyle name="Comma 17 18" xfId="113" xr:uid="{00000000-0005-0000-0000-000028030000}"/>
    <cellStyle name="Comma 17 19" xfId="114" xr:uid="{00000000-0005-0000-0000-000029030000}"/>
    <cellStyle name="Comma 17 2" xfId="115" xr:uid="{00000000-0005-0000-0000-00002A030000}"/>
    <cellStyle name="Comma 17 20" xfId="116" xr:uid="{00000000-0005-0000-0000-00002B030000}"/>
    <cellStyle name="Comma 17 21" xfId="117" xr:uid="{00000000-0005-0000-0000-00002C030000}"/>
    <cellStyle name="Comma 17 22" xfId="118" xr:uid="{00000000-0005-0000-0000-00002D030000}"/>
    <cellStyle name="Comma 17 23" xfId="119" xr:uid="{00000000-0005-0000-0000-00002E030000}"/>
    <cellStyle name="Comma 17 24" xfId="120" xr:uid="{00000000-0005-0000-0000-00002F030000}"/>
    <cellStyle name="Comma 17 3" xfId="121" xr:uid="{00000000-0005-0000-0000-000030030000}"/>
    <cellStyle name="Comma 17 4" xfId="122" xr:uid="{00000000-0005-0000-0000-000031030000}"/>
    <cellStyle name="Comma 17 5" xfId="123" xr:uid="{00000000-0005-0000-0000-000032030000}"/>
    <cellStyle name="Comma 17 6" xfId="124" xr:uid="{00000000-0005-0000-0000-000033030000}"/>
    <cellStyle name="Comma 17 7" xfId="125" xr:uid="{00000000-0005-0000-0000-000034030000}"/>
    <cellStyle name="Comma 17 8" xfId="126" xr:uid="{00000000-0005-0000-0000-000035030000}"/>
    <cellStyle name="Comma 17 9" xfId="127" xr:uid="{00000000-0005-0000-0000-000036030000}"/>
    <cellStyle name="Comma 2" xfId="128" xr:uid="{00000000-0005-0000-0000-000037030000}"/>
    <cellStyle name="Comma 2 2" xfId="129" xr:uid="{00000000-0005-0000-0000-000038030000}"/>
    <cellStyle name="Comma 2 2 2" xfId="130" xr:uid="{00000000-0005-0000-0000-000039030000}"/>
    <cellStyle name="Comma 2 2 2 2" xfId="131" xr:uid="{00000000-0005-0000-0000-00003A030000}"/>
    <cellStyle name="Comma 2 2 2 3" xfId="132" xr:uid="{00000000-0005-0000-0000-00003B030000}"/>
    <cellStyle name="Comma 2 2 3" xfId="133" xr:uid="{00000000-0005-0000-0000-00003C030000}"/>
    <cellStyle name="Comma 2 2 4" xfId="134" xr:uid="{00000000-0005-0000-0000-00003D030000}"/>
    <cellStyle name="Comma 2 2 5" xfId="135" xr:uid="{00000000-0005-0000-0000-00003E030000}"/>
    <cellStyle name="Comma 2 3" xfId="136" xr:uid="{00000000-0005-0000-0000-00003F030000}"/>
    <cellStyle name="Comma 2 3 2" xfId="137" xr:uid="{00000000-0005-0000-0000-000040030000}"/>
    <cellStyle name="Comma 2 4" xfId="138" xr:uid="{00000000-0005-0000-0000-000041030000}"/>
    <cellStyle name="Comma 2 4 2" xfId="139" xr:uid="{00000000-0005-0000-0000-000042030000}"/>
    <cellStyle name="Comma 2 5" xfId="140" xr:uid="{00000000-0005-0000-0000-000043030000}"/>
    <cellStyle name="Comma 2 5 2" xfId="141" xr:uid="{00000000-0005-0000-0000-000044030000}"/>
    <cellStyle name="Comma 2 5 3" xfId="142" xr:uid="{00000000-0005-0000-0000-000045030000}"/>
    <cellStyle name="Comma 2 6" xfId="143" xr:uid="{00000000-0005-0000-0000-000046030000}"/>
    <cellStyle name="Comma 2 7" xfId="144" xr:uid="{00000000-0005-0000-0000-000047030000}"/>
    <cellStyle name="Comma 3" xfId="145" xr:uid="{00000000-0005-0000-0000-000048030000}"/>
    <cellStyle name="Comma 3 10" xfId="146" xr:uid="{00000000-0005-0000-0000-000049030000}"/>
    <cellStyle name="Comma 3 11" xfId="147" xr:uid="{00000000-0005-0000-0000-00004A030000}"/>
    <cellStyle name="Comma 3 12" xfId="148" xr:uid="{00000000-0005-0000-0000-00004B030000}"/>
    <cellStyle name="Comma 3 13" xfId="149" xr:uid="{00000000-0005-0000-0000-00004C030000}"/>
    <cellStyle name="Comma 3 14" xfId="150" xr:uid="{00000000-0005-0000-0000-00004D030000}"/>
    <cellStyle name="Comma 3 15" xfId="151" xr:uid="{00000000-0005-0000-0000-00004E030000}"/>
    <cellStyle name="Comma 3 16" xfId="152" xr:uid="{00000000-0005-0000-0000-00004F030000}"/>
    <cellStyle name="Comma 3 17" xfId="153" xr:uid="{00000000-0005-0000-0000-000050030000}"/>
    <cellStyle name="Comma 3 18" xfId="154" xr:uid="{00000000-0005-0000-0000-000051030000}"/>
    <cellStyle name="Comma 3 19" xfId="155" xr:uid="{00000000-0005-0000-0000-000052030000}"/>
    <cellStyle name="Comma 3 2" xfId="156" xr:uid="{00000000-0005-0000-0000-000053030000}"/>
    <cellStyle name="Comma 3 2 2" xfId="157" xr:uid="{00000000-0005-0000-0000-000054030000}"/>
    <cellStyle name="Comma 3 20" xfId="158" xr:uid="{00000000-0005-0000-0000-000055030000}"/>
    <cellStyle name="Comma 3 21" xfId="159" xr:uid="{00000000-0005-0000-0000-000056030000}"/>
    <cellStyle name="Comma 3 22" xfId="160" xr:uid="{00000000-0005-0000-0000-000057030000}"/>
    <cellStyle name="Comma 3 23" xfId="161" xr:uid="{00000000-0005-0000-0000-000058030000}"/>
    <cellStyle name="Comma 3 24" xfId="162" xr:uid="{00000000-0005-0000-0000-000059030000}"/>
    <cellStyle name="Comma 3 25" xfId="163" xr:uid="{00000000-0005-0000-0000-00005A030000}"/>
    <cellStyle name="Comma 3 26" xfId="164" xr:uid="{00000000-0005-0000-0000-00005B030000}"/>
    <cellStyle name="Comma 3 27" xfId="165" xr:uid="{00000000-0005-0000-0000-00005C030000}"/>
    <cellStyle name="Comma 3 28" xfId="166" xr:uid="{00000000-0005-0000-0000-00005D030000}"/>
    <cellStyle name="Comma 3 3" xfId="167" xr:uid="{00000000-0005-0000-0000-00005E030000}"/>
    <cellStyle name="Comma 3 4" xfId="168" xr:uid="{00000000-0005-0000-0000-00005F030000}"/>
    <cellStyle name="Comma 3 5" xfId="169" xr:uid="{00000000-0005-0000-0000-000060030000}"/>
    <cellStyle name="Comma 3 6" xfId="170" xr:uid="{00000000-0005-0000-0000-000061030000}"/>
    <cellStyle name="Comma 3 7" xfId="171" xr:uid="{00000000-0005-0000-0000-000062030000}"/>
    <cellStyle name="Comma 3 8" xfId="172" xr:uid="{00000000-0005-0000-0000-000063030000}"/>
    <cellStyle name="Comma 3 9" xfId="173" xr:uid="{00000000-0005-0000-0000-000064030000}"/>
    <cellStyle name="Comma 33" xfId="174" xr:uid="{00000000-0005-0000-0000-000065030000}"/>
    <cellStyle name="Comma 33 2" xfId="175" xr:uid="{00000000-0005-0000-0000-000066030000}"/>
    <cellStyle name="Comma 33 3" xfId="176" xr:uid="{00000000-0005-0000-0000-000067030000}"/>
    <cellStyle name="Comma 33 4" xfId="177" xr:uid="{00000000-0005-0000-0000-000068030000}"/>
    <cellStyle name="Comma 33 5" xfId="178" xr:uid="{00000000-0005-0000-0000-000069030000}"/>
    <cellStyle name="Comma 35" xfId="179" xr:uid="{00000000-0005-0000-0000-00006A030000}"/>
    <cellStyle name="Comma 35 2" xfId="180" xr:uid="{00000000-0005-0000-0000-00006B030000}"/>
    <cellStyle name="Comma 35 3" xfId="181" xr:uid="{00000000-0005-0000-0000-00006C030000}"/>
    <cellStyle name="Comma 35 4" xfId="182" xr:uid="{00000000-0005-0000-0000-00006D030000}"/>
    <cellStyle name="Comma 35 5" xfId="183" xr:uid="{00000000-0005-0000-0000-00006E030000}"/>
    <cellStyle name="Comma 36" xfId="184" xr:uid="{00000000-0005-0000-0000-00006F030000}"/>
    <cellStyle name="Comma 36 2" xfId="185" xr:uid="{00000000-0005-0000-0000-000070030000}"/>
    <cellStyle name="Comma 36 3" xfId="186" xr:uid="{00000000-0005-0000-0000-000071030000}"/>
    <cellStyle name="Comma 36 4" xfId="187" xr:uid="{00000000-0005-0000-0000-000072030000}"/>
    <cellStyle name="Comma 36 5" xfId="188" xr:uid="{00000000-0005-0000-0000-000073030000}"/>
    <cellStyle name="Comma 38" xfId="189" xr:uid="{00000000-0005-0000-0000-000074030000}"/>
    <cellStyle name="Comma 38 2" xfId="190" xr:uid="{00000000-0005-0000-0000-000075030000}"/>
    <cellStyle name="Comma 38 3" xfId="191" xr:uid="{00000000-0005-0000-0000-000076030000}"/>
    <cellStyle name="Comma 38 4" xfId="192" xr:uid="{00000000-0005-0000-0000-000077030000}"/>
    <cellStyle name="Comma 38 5" xfId="193" xr:uid="{00000000-0005-0000-0000-000078030000}"/>
    <cellStyle name="Comma 4" xfId="194" xr:uid="{00000000-0005-0000-0000-000079030000}"/>
    <cellStyle name="Comma 4 2" xfId="195" xr:uid="{00000000-0005-0000-0000-00007A030000}"/>
    <cellStyle name="Comma 4 2 2" xfId="196" xr:uid="{00000000-0005-0000-0000-00007B030000}"/>
    <cellStyle name="Comma 4 3" xfId="197" xr:uid="{00000000-0005-0000-0000-00007C030000}"/>
    <cellStyle name="Comma 4 4" xfId="599" xr:uid="{00000000-0005-0000-0000-00007D030000}"/>
    <cellStyle name="Comma 40" xfId="198" xr:uid="{00000000-0005-0000-0000-00007E030000}"/>
    <cellStyle name="Comma 40 2" xfId="199" xr:uid="{00000000-0005-0000-0000-00007F030000}"/>
    <cellStyle name="Comma 40 3" xfId="200" xr:uid="{00000000-0005-0000-0000-000080030000}"/>
    <cellStyle name="Comma 40 4" xfId="201" xr:uid="{00000000-0005-0000-0000-000081030000}"/>
    <cellStyle name="Comma 40 5" xfId="202" xr:uid="{00000000-0005-0000-0000-000082030000}"/>
    <cellStyle name="Comma 5" xfId="203" xr:uid="{00000000-0005-0000-0000-000083030000}"/>
    <cellStyle name="Comma 5 2" xfId="204" xr:uid="{00000000-0005-0000-0000-000084030000}"/>
    <cellStyle name="Comma 51" xfId="205" xr:uid="{00000000-0005-0000-0000-000085030000}"/>
    <cellStyle name="Comma 51 2" xfId="206" xr:uid="{00000000-0005-0000-0000-000086030000}"/>
    <cellStyle name="Comma 51 3" xfId="207" xr:uid="{00000000-0005-0000-0000-000087030000}"/>
    <cellStyle name="Comma 51 4" xfId="208" xr:uid="{00000000-0005-0000-0000-000088030000}"/>
    <cellStyle name="Comma 51 5" xfId="209" xr:uid="{00000000-0005-0000-0000-000089030000}"/>
    <cellStyle name="Comma 53" xfId="210" xr:uid="{00000000-0005-0000-0000-00008A030000}"/>
    <cellStyle name="Comma 53 2" xfId="211" xr:uid="{00000000-0005-0000-0000-00008B030000}"/>
    <cellStyle name="Comma 53 3" xfId="212" xr:uid="{00000000-0005-0000-0000-00008C030000}"/>
    <cellStyle name="Comma 53 4" xfId="213" xr:uid="{00000000-0005-0000-0000-00008D030000}"/>
    <cellStyle name="Comma 53 5" xfId="214" xr:uid="{00000000-0005-0000-0000-00008E030000}"/>
    <cellStyle name="Comma 54" xfId="215" xr:uid="{00000000-0005-0000-0000-00008F030000}"/>
    <cellStyle name="Comma 54 2" xfId="216" xr:uid="{00000000-0005-0000-0000-000090030000}"/>
    <cellStyle name="Comma 54 3" xfId="217" xr:uid="{00000000-0005-0000-0000-000091030000}"/>
    <cellStyle name="Comma 54 4" xfId="218" xr:uid="{00000000-0005-0000-0000-000092030000}"/>
    <cellStyle name="Comma 54 5" xfId="219" xr:uid="{00000000-0005-0000-0000-000093030000}"/>
    <cellStyle name="Comma 57" xfId="220" xr:uid="{00000000-0005-0000-0000-000094030000}"/>
    <cellStyle name="Comma 57 2" xfId="221" xr:uid="{00000000-0005-0000-0000-000095030000}"/>
    <cellStyle name="Comma 57 3" xfId="222" xr:uid="{00000000-0005-0000-0000-000096030000}"/>
    <cellStyle name="Comma 57 4" xfId="223" xr:uid="{00000000-0005-0000-0000-000097030000}"/>
    <cellStyle name="Comma 57 5" xfId="224" xr:uid="{00000000-0005-0000-0000-000098030000}"/>
    <cellStyle name="Comma 59" xfId="225" xr:uid="{00000000-0005-0000-0000-000099030000}"/>
    <cellStyle name="Comma 59 2" xfId="226" xr:uid="{00000000-0005-0000-0000-00009A030000}"/>
    <cellStyle name="Comma 59 3" xfId="227" xr:uid="{00000000-0005-0000-0000-00009B030000}"/>
    <cellStyle name="Comma 59 4" xfId="228" xr:uid="{00000000-0005-0000-0000-00009C030000}"/>
    <cellStyle name="Comma 59 5" xfId="229" xr:uid="{00000000-0005-0000-0000-00009D030000}"/>
    <cellStyle name="Comma 6" xfId="6" xr:uid="{00000000-0005-0000-0000-00009E030000}"/>
    <cellStyle name="Comma 6 2" xfId="230" xr:uid="{00000000-0005-0000-0000-00009F030000}"/>
    <cellStyle name="Comma 6 3" xfId="231" xr:uid="{00000000-0005-0000-0000-0000A0030000}"/>
    <cellStyle name="Comma 60" xfId="232" xr:uid="{00000000-0005-0000-0000-0000A1030000}"/>
    <cellStyle name="Comma 60 2" xfId="233" xr:uid="{00000000-0005-0000-0000-0000A2030000}"/>
    <cellStyle name="Comma 60 3" xfId="234" xr:uid="{00000000-0005-0000-0000-0000A3030000}"/>
    <cellStyle name="Comma 60 4" xfId="235" xr:uid="{00000000-0005-0000-0000-0000A4030000}"/>
    <cellStyle name="Comma 60 5" xfId="236" xr:uid="{00000000-0005-0000-0000-0000A5030000}"/>
    <cellStyle name="Comma 62" xfId="237" xr:uid="{00000000-0005-0000-0000-0000A6030000}"/>
    <cellStyle name="Comma 62 2" xfId="238" xr:uid="{00000000-0005-0000-0000-0000A7030000}"/>
    <cellStyle name="Comma 62 3" xfId="239" xr:uid="{00000000-0005-0000-0000-0000A8030000}"/>
    <cellStyle name="Comma 62 4" xfId="240" xr:uid="{00000000-0005-0000-0000-0000A9030000}"/>
    <cellStyle name="Comma 62 5" xfId="241" xr:uid="{00000000-0005-0000-0000-0000AA030000}"/>
    <cellStyle name="Comma 63" xfId="242" xr:uid="{00000000-0005-0000-0000-0000AB030000}"/>
    <cellStyle name="Comma 63 2" xfId="243" xr:uid="{00000000-0005-0000-0000-0000AC030000}"/>
    <cellStyle name="Comma 63 3" xfId="244" xr:uid="{00000000-0005-0000-0000-0000AD030000}"/>
    <cellStyle name="Comma 63 4" xfId="245" xr:uid="{00000000-0005-0000-0000-0000AE030000}"/>
    <cellStyle name="Comma 63 5" xfId="246" xr:uid="{00000000-0005-0000-0000-0000AF030000}"/>
    <cellStyle name="Comma 64" xfId="247" xr:uid="{00000000-0005-0000-0000-0000B0030000}"/>
    <cellStyle name="Comma 64 2" xfId="248" xr:uid="{00000000-0005-0000-0000-0000B1030000}"/>
    <cellStyle name="Comma 64 3" xfId="249" xr:uid="{00000000-0005-0000-0000-0000B2030000}"/>
    <cellStyle name="Comma 64 4" xfId="250" xr:uid="{00000000-0005-0000-0000-0000B3030000}"/>
    <cellStyle name="Comma 64 5" xfId="251" xr:uid="{00000000-0005-0000-0000-0000B4030000}"/>
    <cellStyle name="Comma 7" xfId="252" xr:uid="{00000000-0005-0000-0000-0000B5030000}"/>
    <cellStyle name="Comma 7 2" xfId="253" xr:uid="{00000000-0005-0000-0000-0000B6030000}"/>
    <cellStyle name="Comma 8" xfId="254" xr:uid="{00000000-0005-0000-0000-0000B7030000}"/>
    <cellStyle name="Comma 8 2" xfId="255" xr:uid="{00000000-0005-0000-0000-0000B8030000}"/>
    <cellStyle name="Comma 8 3" xfId="256" xr:uid="{00000000-0005-0000-0000-0000B9030000}"/>
    <cellStyle name="Comma 9" xfId="257" xr:uid="{00000000-0005-0000-0000-0000BA030000}"/>
    <cellStyle name="Comma 9 10" xfId="258" xr:uid="{00000000-0005-0000-0000-0000BB030000}"/>
    <cellStyle name="Comma 9 11" xfId="259" xr:uid="{00000000-0005-0000-0000-0000BC030000}"/>
    <cellStyle name="Comma 9 12" xfId="260" xr:uid="{00000000-0005-0000-0000-0000BD030000}"/>
    <cellStyle name="Comma 9 13" xfId="261" xr:uid="{00000000-0005-0000-0000-0000BE030000}"/>
    <cellStyle name="Comma 9 14" xfId="262" xr:uid="{00000000-0005-0000-0000-0000BF030000}"/>
    <cellStyle name="Comma 9 15" xfId="263" xr:uid="{00000000-0005-0000-0000-0000C0030000}"/>
    <cellStyle name="Comma 9 16" xfId="264" xr:uid="{00000000-0005-0000-0000-0000C1030000}"/>
    <cellStyle name="Comma 9 17" xfId="265" xr:uid="{00000000-0005-0000-0000-0000C2030000}"/>
    <cellStyle name="Comma 9 18" xfId="266" xr:uid="{00000000-0005-0000-0000-0000C3030000}"/>
    <cellStyle name="Comma 9 19" xfId="267" xr:uid="{00000000-0005-0000-0000-0000C4030000}"/>
    <cellStyle name="Comma 9 2" xfId="268" xr:uid="{00000000-0005-0000-0000-0000C5030000}"/>
    <cellStyle name="Comma 9 20" xfId="269" xr:uid="{00000000-0005-0000-0000-0000C6030000}"/>
    <cellStyle name="Comma 9 21" xfId="270" xr:uid="{00000000-0005-0000-0000-0000C7030000}"/>
    <cellStyle name="Comma 9 22" xfId="271" xr:uid="{00000000-0005-0000-0000-0000C8030000}"/>
    <cellStyle name="Comma 9 23" xfId="272" xr:uid="{00000000-0005-0000-0000-0000C9030000}"/>
    <cellStyle name="Comma 9 24" xfId="273" xr:uid="{00000000-0005-0000-0000-0000CA030000}"/>
    <cellStyle name="Comma 9 3" xfId="274" xr:uid="{00000000-0005-0000-0000-0000CB030000}"/>
    <cellStyle name="Comma 9 4" xfId="275" xr:uid="{00000000-0005-0000-0000-0000CC030000}"/>
    <cellStyle name="Comma 9 5" xfId="276" xr:uid="{00000000-0005-0000-0000-0000CD030000}"/>
    <cellStyle name="Comma 9 6" xfId="277" xr:uid="{00000000-0005-0000-0000-0000CE030000}"/>
    <cellStyle name="Comma 9 7" xfId="278" xr:uid="{00000000-0005-0000-0000-0000CF030000}"/>
    <cellStyle name="Comma 9 8" xfId="279" xr:uid="{00000000-0005-0000-0000-0000D0030000}"/>
    <cellStyle name="Comma 9 9" xfId="280" xr:uid="{00000000-0005-0000-0000-0000D1030000}"/>
    <cellStyle name="Currency" xfId="2" builtinId="4"/>
    <cellStyle name="Currency 2" xfId="281" xr:uid="{00000000-0005-0000-0000-0000D3030000}"/>
    <cellStyle name="Currency 2 2" xfId="282" xr:uid="{00000000-0005-0000-0000-0000D4030000}"/>
    <cellStyle name="Currency 2 3" xfId="283" xr:uid="{00000000-0005-0000-0000-0000D5030000}"/>
    <cellStyle name="Currency 2 4" xfId="284" xr:uid="{00000000-0005-0000-0000-0000D6030000}"/>
    <cellStyle name="Currency 2 5" xfId="285" xr:uid="{00000000-0005-0000-0000-0000D7030000}"/>
    <cellStyle name="Currency 2 6" xfId="286" xr:uid="{00000000-0005-0000-0000-0000D8030000}"/>
    <cellStyle name="Currency 3" xfId="287" xr:uid="{00000000-0005-0000-0000-0000D9030000}"/>
    <cellStyle name="Currency 3 2" xfId="597" xr:uid="{00000000-0005-0000-0000-0000DA030000}"/>
    <cellStyle name="Currency 35" xfId="288" xr:uid="{00000000-0005-0000-0000-0000DB030000}"/>
    <cellStyle name="Currency 35 2" xfId="289" xr:uid="{00000000-0005-0000-0000-0000DC030000}"/>
    <cellStyle name="Currency 35 2 2" xfId="290" xr:uid="{00000000-0005-0000-0000-0000DD030000}"/>
    <cellStyle name="Currency 35 3" xfId="291" xr:uid="{00000000-0005-0000-0000-0000DE030000}"/>
    <cellStyle name="Currency 35 3 2" xfId="292" xr:uid="{00000000-0005-0000-0000-0000DF030000}"/>
    <cellStyle name="Currency 35 4" xfId="293" xr:uid="{00000000-0005-0000-0000-0000E0030000}"/>
    <cellStyle name="Currency 35 4 2" xfId="294" xr:uid="{00000000-0005-0000-0000-0000E1030000}"/>
    <cellStyle name="Currency 35 5" xfId="295" xr:uid="{00000000-0005-0000-0000-0000E2030000}"/>
    <cellStyle name="Currency 4" xfId="296" xr:uid="{00000000-0005-0000-0000-0000E3030000}"/>
    <cellStyle name="Currency 4 2" xfId="297" xr:uid="{00000000-0005-0000-0000-0000E4030000}"/>
    <cellStyle name="Currency 5" xfId="298" xr:uid="{00000000-0005-0000-0000-0000E5030000}"/>
    <cellStyle name="Currency 5 2" xfId="299" xr:uid="{00000000-0005-0000-0000-0000E6030000}"/>
    <cellStyle name="Currency 5 3" xfId="300" xr:uid="{00000000-0005-0000-0000-0000E7030000}"/>
    <cellStyle name="Currency 6" xfId="301" xr:uid="{00000000-0005-0000-0000-0000E8030000}"/>
    <cellStyle name="Currency 7" xfId="302" xr:uid="{00000000-0005-0000-0000-0000E9030000}"/>
    <cellStyle name="Currency 7 2" xfId="303" xr:uid="{00000000-0005-0000-0000-0000EA030000}"/>
    <cellStyle name="Currency 7 3" xfId="304" xr:uid="{00000000-0005-0000-0000-0000EB030000}"/>
    <cellStyle name="Currency 8" xfId="305" xr:uid="{00000000-0005-0000-0000-0000EC030000}"/>
    <cellStyle name="Explanatory Text 2" xfId="1303" xr:uid="{00000000-0005-0000-0000-0000ED030000}"/>
    <cellStyle name="Explanatory Text 3" xfId="1304" xr:uid="{00000000-0005-0000-0000-0000EE030000}"/>
    <cellStyle name="Good 2" xfId="306" xr:uid="{00000000-0005-0000-0000-0000EF030000}"/>
    <cellStyle name="Good 3" xfId="1305" xr:uid="{00000000-0005-0000-0000-0000F0030000}"/>
    <cellStyle name="Heading 1 2" xfId="1306" xr:uid="{00000000-0005-0000-0000-0000F1030000}"/>
    <cellStyle name="Heading 1 3" xfId="1307" xr:uid="{00000000-0005-0000-0000-0000F2030000}"/>
    <cellStyle name="Heading 2 2" xfId="1308" xr:uid="{00000000-0005-0000-0000-0000F3030000}"/>
    <cellStyle name="Heading 2 3" xfId="1309" xr:uid="{00000000-0005-0000-0000-0000F4030000}"/>
    <cellStyle name="Heading 3 2" xfId="1310" xr:uid="{00000000-0005-0000-0000-0000F5030000}"/>
    <cellStyle name="Heading 3 3" xfId="1311" xr:uid="{00000000-0005-0000-0000-0000F6030000}"/>
    <cellStyle name="Heading 4 2" xfId="1312" xr:uid="{00000000-0005-0000-0000-0000F7030000}"/>
    <cellStyle name="Heading 4 3" xfId="1313" xr:uid="{00000000-0005-0000-0000-0000F8030000}"/>
    <cellStyle name="Input 2" xfId="1314" xr:uid="{00000000-0005-0000-0000-0000F9030000}"/>
    <cellStyle name="Input 3" xfId="1315" xr:uid="{00000000-0005-0000-0000-0000FA030000}"/>
    <cellStyle name="Linked Cell 2" xfId="1316" xr:uid="{00000000-0005-0000-0000-0000FB030000}"/>
    <cellStyle name="Linked Cell 3" xfId="1317" xr:uid="{00000000-0005-0000-0000-0000FC030000}"/>
    <cellStyle name="Neutral 2" xfId="1318" xr:uid="{00000000-0005-0000-0000-0000FD030000}"/>
    <cellStyle name="Neutral 3" xfId="1319" xr:uid="{00000000-0005-0000-0000-0000FE030000}"/>
    <cellStyle name="Normal" xfId="0" builtinId="0"/>
    <cellStyle name="Normal 10" xfId="307" xr:uid="{00000000-0005-0000-0000-000000040000}"/>
    <cellStyle name="Normal 10 2" xfId="308" xr:uid="{00000000-0005-0000-0000-000001040000}"/>
    <cellStyle name="Normal 10 3" xfId="309" xr:uid="{00000000-0005-0000-0000-000002040000}"/>
    <cellStyle name="Normal 10 4" xfId="310" xr:uid="{00000000-0005-0000-0000-000003040000}"/>
    <cellStyle name="Normal 10 5" xfId="311" xr:uid="{00000000-0005-0000-0000-000004040000}"/>
    <cellStyle name="Normal 10 6" xfId="312" xr:uid="{00000000-0005-0000-0000-000005040000}"/>
    <cellStyle name="Normal 11" xfId="313" xr:uid="{00000000-0005-0000-0000-000006040000}"/>
    <cellStyle name="Normal 11 2" xfId="314" xr:uid="{00000000-0005-0000-0000-000007040000}"/>
    <cellStyle name="Normal 11 3" xfId="315" xr:uid="{00000000-0005-0000-0000-000008040000}"/>
    <cellStyle name="Normal 12" xfId="316" xr:uid="{00000000-0005-0000-0000-000009040000}"/>
    <cellStyle name="Normal 12 2" xfId="317" xr:uid="{00000000-0005-0000-0000-00000A040000}"/>
    <cellStyle name="Normal 12 3" xfId="318" xr:uid="{00000000-0005-0000-0000-00000B040000}"/>
    <cellStyle name="Normal 13" xfId="319" xr:uid="{00000000-0005-0000-0000-00000C040000}"/>
    <cellStyle name="Normal 13 2" xfId="1320" xr:uid="{00000000-0005-0000-0000-00000D040000}"/>
    <cellStyle name="Normal 13 3" xfId="1321" xr:uid="{00000000-0005-0000-0000-00000E040000}"/>
    <cellStyle name="Normal 14" xfId="320" xr:uid="{00000000-0005-0000-0000-00000F040000}"/>
    <cellStyle name="Normal 14 2" xfId="321" xr:uid="{00000000-0005-0000-0000-000010040000}"/>
    <cellStyle name="Normal 14 3" xfId="322" xr:uid="{00000000-0005-0000-0000-000011040000}"/>
    <cellStyle name="Normal 14 4" xfId="323" xr:uid="{00000000-0005-0000-0000-000012040000}"/>
    <cellStyle name="Normal 14 5" xfId="324" xr:uid="{00000000-0005-0000-0000-000013040000}"/>
    <cellStyle name="Normal 14 6" xfId="325" xr:uid="{00000000-0005-0000-0000-000014040000}"/>
    <cellStyle name="Normal 15" xfId="326" xr:uid="{00000000-0005-0000-0000-000015040000}"/>
    <cellStyle name="Normal 15 2" xfId="327" xr:uid="{00000000-0005-0000-0000-000016040000}"/>
    <cellStyle name="Normal 15 3" xfId="328" xr:uid="{00000000-0005-0000-0000-000017040000}"/>
    <cellStyle name="Normal 15 4" xfId="329" xr:uid="{00000000-0005-0000-0000-000018040000}"/>
    <cellStyle name="Normal 15 5" xfId="330" xr:uid="{00000000-0005-0000-0000-000019040000}"/>
    <cellStyle name="Normal 15 6" xfId="331" xr:uid="{00000000-0005-0000-0000-00001A040000}"/>
    <cellStyle name="Normal 16" xfId="332" xr:uid="{00000000-0005-0000-0000-00001B040000}"/>
    <cellStyle name="Normal 16 2" xfId="333" xr:uid="{00000000-0005-0000-0000-00001C040000}"/>
    <cellStyle name="Normal 16 3" xfId="334" xr:uid="{00000000-0005-0000-0000-00001D040000}"/>
    <cellStyle name="Normal 16 4" xfId="335" xr:uid="{00000000-0005-0000-0000-00001E040000}"/>
    <cellStyle name="Normal 16 5" xfId="336" xr:uid="{00000000-0005-0000-0000-00001F040000}"/>
    <cellStyle name="Normal 17" xfId="337" xr:uid="{00000000-0005-0000-0000-000020040000}"/>
    <cellStyle name="Normal 17 2" xfId="338" xr:uid="{00000000-0005-0000-0000-000021040000}"/>
    <cellStyle name="Normal 17 3" xfId="339" xr:uid="{00000000-0005-0000-0000-000022040000}"/>
    <cellStyle name="Normal 17 4" xfId="340" xr:uid="{00000000-0005-0000-0000-000023040000}"/>
    <cellStyle name="Normal 17 5" xfId="341" xr:uid="{00000000-0005-0000-0000-000024040000}"/>
    <cellStyle name="Normal 18" xfId="342" xr:uid="{00000000-0005-0000-0000-000025040000}"/>
    <cellStyle name="Normal 18 2" xfId="343" xr:uid="{00000000-0005-0000-0000-000026040000}"/>
    <cellStyle name="Normal 18 3" xfId="344" xr:uid="{00000000-0005-0000-0000-000027040000}"/>
    <cellStyle name="Normal 18 4" xfId="345" xr:uid="{00000000-0005-0000-0000-000028040000}"/>
    <cellStyle name="Normal 18 5" xfId="346" xr:uid="{00000000-0005-0000-0000-000029040000}"/>
    <cellStyle name="Normal 19" xfId="347" xr:uid="{00000000-0005-0000-0000-00002A040000}"/>
    <cellStyle name="Normal 19 2" xfId="348" xr:uid="{00000000-0005-0000-0000-00002B040000}"/>
    <cellStyle name="Normal 19 3" xfId="349" xr:uid="{00000000-0005-0000-0000-00002C040000}"/>
    <cellStyle name="Normal 19 4" xfId="350" xr:uid="{00000000-0005-0000-0000-00002D040000}"/>
    <cellStyle name="Normal 19 5" xfId="351" xr:uid="{00000000-0005-0000-0000-00002E040000}"/>
    <cellStyle name="Normal 2" xfId="352" xr:uid="{00000000-0005-0000-0000-00002F040000}"/>
    <cellStyle name="Normal 2 10" xfId="3" xr:uid="{00000000-0005-0000-0000-000030040000}"/>
    <cellStyle name="Normal 2 11" xfId="353" xr:uid="{00000000-0005-0000-0000-000031040000}"/>
    <cellStyle name="Normal 2 12" xfId="354" xr:uid="{00000000-0005-0000-0000-000032040000}"/>
    <cellStyle name="Normal 2 13" xfId="355" xr:uid="{00000000-0005-0000-0000-000033040000}"/>
    <cellStyle name="Normal 2 14" xfId="356" xr:uid="{00000000-0005-0000-0000-000034040000}"/>
    <cellStyle name="Normal 2 15" xfId="357" xr:uid="{00000000-0005-0000-0000-000035040000}"/>
    <cellStyle name="Normal 2 16" xfId="358" xr:uid="{00000000-0005-0000-0000-000036040000}"/>
    <cellStyle name="Normal 2 17" xfId="359" xr:uid="{00000000-0005-0000-0000-000037040000}"/>
    <cellStyle name="Normal 2 17 2" xfId="360" xr:uid="{00000000-0005-0000-0000-000038040000}"/>
    <cellStyle name="Normal 2 17 3" xfId="361" xr:uid="{00000000-0005-0000-0000-000039040000}"/>
    <cellStyle name="Normal 2 18" xfId="362" xr:uid="{00000000-0005-0000-0000-00003A040000}"/>
    <cellStyle name="Normal 2 19" xfId="363" xr:uid="{00000000-0005-0000-0000-00003B040000}"/>
    <cellStyle name="Normal 2 2" xfId="4" xr:uid="{00000000-0005-0000-0000-00003C040000}"/>
    <cellStyle name="Normal 2 2 2" xfId="364" xr:uid="{00000000-0005-0000-0000-00003D040000}"/>
    <cellStyle name="Normal 2 2 2 2" xfId="365" xr:uid="{00000000-0005-0000-0000-00003E040000}"/>
    <cellStyle name="Normal 2 2 3" xfId="366" xr:uid="{00000000-0005-0000-0000-00003F040000}"/>
    <cellStyle name="Normal 2 2 4" xfId="596" xr:uid="{00000000-0005-0000-0000-000040040000}"/>
    <cellStyle name="Normal 2 20" xfId="367" xr:uid="{00000000-0005-0000-0000-000041040000}"/>
    <cellStyle name="Normal 2 21" xfId="368" xr:uid="{00000000-0005-0000-0000-000042040000}"/>
    <cellStyle name="Normal 2 22" xfId="369" xr:uid="{00000000-0005-0000-0000-000043040000}"/>
    <cellStyle name="Normal 2 23" xfId="370" xr:uid="{00000000-0005-0000-0000-000044040000}"/>
    <cellStyle name="Normal 2 24" xfId="371" xr:uid="{00000000-0005-0000-0000-000045040000}"/>
    <cellStyle name="Normal 2 25" xfId="372" xr:uid="{00000000-0005-0000-0000-000046040000}"/>
    <cellStyle name="Normal 2 26" xfId="373" xr:uid="{00000000-0005-0000-0000-000047040000}"/>
    <cellStyle name="Normal 2 27" xfId="374" xr:uid="{00000000-0005-0000-0000-000048040000}"/>
    <cellStyle name="Normal 2 28" xfId="375" xr:uid="{00000000-0005-0000-0000-000049040000}"/>
    <cellStyle name="Normal 2 29" xfId="376" xr:uid="{00000000-0005-0000-0000-00004A040000}"/>
    <cellStyle name="Normal 2 3" xfId="377" xr:uid="{00000000-0005-0000-0000-00004B040000}"/>
    <cellStyle name="Normal 2 3 2" xfId="378" xr:uid="{00000000-0005-0000-0000-00004C040000}"/>
    <cellStyle name="Normal 2 30" xfId="379" xr:uid="{00000000-0005-0000-0000-00004D040000}"/>
    <cellStyle name="Normal 2 31" xfId="380" xr:uid="{00000000-0005-0000-0000-00004E040000}"/>
    <cellStyle name="Normal 2 4" xfId="381" xr:uid="{00000000-0005-0000-0000-00004F040000}"/>
    <cellStyle name="Normal 2 4 2" xfId="382" xr:uid="{00000000-0005-0000-0000-000050040000}"/>
    <cellStyle name="Normal 2 5" xfId="383" xr:uid="{00000000-0005-0000-0000-000051040000}"/>
    <cellStyle name="Normal 2 5 2" xfId="384" xr:uid="{00000000-0005-0000-0000-000052040000}"/>
    <cellStyle name="Normal 2 6" xfId="385" xr:uid="{00000000-0005-0000-0000-000053040000}"/>
    <cellStyle name="Normal 2 7" xfId="386" xr:uid="{00000000-0005-0000-0000-000054040000}"/>
    <cellStyle name="Normal 2 8" xfId="387" xr:uid="{00000000-0005-0000-0000-000055040000}"/>
    <cellStyle name="Normal 2 9" xfId="388" xr:uid="{00000000-0005-0000-0000-000056040000}"/>
    <cellStyle name="Normal 20" xfId="389" xr:uid="{00000000-0005-0000-0000-000057040000}"/>
    <cellStyle name="Normal 20 2" xfId="390" xr:uid="{00000000-0005-0000-0000-000058040000}"/>
    <cellStyle name="Normal 20 3" xfId="391" xr:uid="{00000000-0005-0000-0000-000059040000}"/>
    <cellStyle name="Normal 20 4" xfId="392" xr:uid="{00000000-0005-0000-0000-00005A040000}"/>
    <cellStyle name="Normal 20 5" xfId="393" xr:uid="{00000000-0005-0000-0000-00005B040000}"/>
    <cellStyle name="Normal 21" xfId="394" xr:uid="{00000000-0005-0000-0000-00005C040000}"/>
    <cellStyle name="Normal 21 2" xfId="395" xr:uid="{00000000-0005-0000-0000-00005D040000}"/>
    <cellStyle name="Normal 21 3" xfId="396" xr:uid="{00000000-0005-0000-0000-00005E040000}"/>
    <cellStyle name="Normal 21 4" xfId="397" xr:uid="{00000000-0005-0000-0000-00005F040000}"/>
    <cellStyle name="Normal 21 5" xfId="398" xr:uid="{00000000-0005-0000-0000-000060040000}"/>
    <cellStyle name="Normal 22" xfId="399" xr:uid="{00000000-0005-0000-0000-000061040000}"/>
    <cellStyle name="Normal 22 2" xfId="400" xr:uid="{00000000-0005-0000-0000-000062040000}"/>
    <cellStyle name="Normal 22 3" xfId="401" xr:uid="{00000000-0005-0000-0000-000063040000}"/>
    <cellStyle name="Normal 22 4" xfId="402" xr:uid="{00000000-0005-0000-0000-000064040000}"/>
    <cellStyle name="Normal 22 5" xfId="403" xr:uid="{00000000-0005-0000-0000-000065040000}"/>
    <cellStyle name="Normal 22 6" xfId="404" xr:uid="{00000000-0005-0000-0000-000066040000}"/>
    <cellStyle name="Normal 23" xfId="405" xr:uid="{00000000-0005-0000-0000-000067040000}"/>
    <cellStyle name="Normal 23 2" xfId="406" xr:uid="{00000000-0005-0000-0000-000068040000}"/>
    <cellStyle name="Normal 23 3" xfId="407" xr:uid="{00000000-0005-0000-0000-000069040000}"/>
    <cellStyle name="Normal 24" xfId="408" xr:uid="{00000000-0005-0000-0000-00006A040000}"/>
    <cellStyle name="Normal 24 2" xfId="409" xr:uid="{00000000-0005-0000-0000-00006B040000}"/>
    <cellStyle name="Normal 24 3" xfId="410" xr:uid="{00000000-0005-0000-0000-00006C040000}"/>
    <cellStyle name="Normal 25" xfId="411" xr:uid="{00000000-0005-0000-0000-00006D040000}"/>
    <cellStyle name="Normal 25 2" xfId="412" xr:uid="{00000000-0005-0000-0000-00006E040000}"/>
    <cellStyle name="Normal 25 3" xfId="413" xr:uid="{00000000-0005-0000-0000-00006F040000}"/>
    <cellStyle name="Normal 26" xfId="414" xr:uid="{00000000-0005-0000-0000-000070040000}"/>
    <cellStyle name="Normal 26 2" xfId="415" xr:uid="{00000000-0005-0000-0000-000071040000}"/>
    <cellStyle name="Normal 26 3" xfId="598" xr:uid="{00000000-0005-0000-0000-000072040000}"/>
    <cellStyle name="Normal 27" xfId="416" xr:uid="{00000000-0005-0000-0000-000073040000}"/>
    <cellStyle name="Normal 27 2" xfId="417" xr:uid="{00000000-0005-0000-0000-000074040000}"/>
    <cellStyle name="Normal 27 3" xfId="418" xr:uid="{00000000-0005-0000-0000-000075040000}"/>
    <cellStyle name="Normal 27 4" xfId="419" xr:uid="{00000000-0005-0000-0000-000076040000}"/>
    <cellStyle name="Normal 27 5" xfId="420" xr:uid="{00000000-0005-0000-0000-000077040000}"/>
    <cellStyle name="Normal 28" xfId="421" xr:uid="{00000000-0005-0000-0000-000078040000}"/>
    <cellStyle name="Normal 28 2" xfId="422" xr:uid="{00000000-0005-0000-0000-000079040000}"/>
    <cellStyle name="Normal 28 3" xfId="423" xr:uid="{00000000-0005-0000-0000-00007A040000}"/>
    <cellStyle name="Normal 28 4" xfId="424" xr:uid="{00000000-0005-0000-0000-00007B040000}"/>
    <cellStyle name="Normal 28 5" xfId="425" xr:uid="{00000000-0005-0000-0000-00007C040000}"/>
    <cellStyle name="Normal 29" xfId="426" xr:uid="{00000000-0005-0000-0000-00007D040000}"/>
    <cellStyle name="Normal 29 2" xfId="427" xr:uid="{00000000-0005-0000-0000-00007E040000}"/>
    <cellStyle name="Normal 29 3" xfId="428" xr:uid="{00000000-0005-0000-0000-00007F040000}"/>
    <cellStyle name="Normal 29 4" xfId="429" xr:uid="{00000000-0005-0000-0000-000080040000}"/>
    <cellStyle name="Normal 29 5" xfId="430" xr:uid="{00000000-0005-0000-0000-000081040000}"/>
    <cellStyle name="Normal 3" xfId="431" xr:uid="{00000000-0005-0000-0000-000082040000}"/>
    <cellStyle name="Normal 3 2" xfId="432" xr:uid="{00000000-0005-0000-0000-000083040000}"/>
    <cellStyle name="Normal 3 2 2" xfId="433" xr:uid="{00000000-0005-0000-0000-000084040000}"/>
    <cellStyle name="Normal 3 2 3" xfId="434" xr:uid="{00000000-0005-0000-0000-000085040000}"/>
    <cellStyle name="Normal 3 3" xfId="1322" xr:uid="{00000000-0005-0000-0000-000086040000}"/>
    <cellStyle name="Normal 3 4" xfId="1388" xr:uid="{5625E3B3-5FB1-43E8-A6FB-1F054EE34F55}"/>
    <cellStyle name="Normal 30" xfId="435" xr:uid="{00000000-0005-0000-0000-000087040000}"/>
    <cellStyle name="Normal 30 2" xfId="436" xr:uid="{00000000-0005-0000-0000-000088040000}"/>
    <cellStyle name="Normal 31" xfId="437" xr:uid="{00000000-0005-0000-0000-000089040000}"/>
    <cellStyle name="Normal 31 2" xfId="438" xr:uid="{00000000-0005-0000-0000-00008A040000}"/>
    <cellStyle name="Normal 32" xfId="439" xr:uid="{00000000-0005-0000-0000-00008B040000}"/>
    <cellStyle name="Normal 4" xfId="440" xr:uid="{00000000-0005-0000-0000-00008C040000}"/>
    <cellStyle name="Normal 4 10" xfId="441" xr:uid="{00000000-0005-0000-0000-00008D040000}"/>
    <cellStyle name="Normal 4 11" xfId="442" xr:uid="{00000000-0005-0000-0000-00008E040000}"/>
    <cellStyle name="Normal 4 12" xfId="443" xr:uid="{00000000-0005-0000-0000-00008F040000}"/>
    <cellStyle name="Normal 4 13" xfId="444" xr:uid="{00000000-0005-0000-0000-000090040000}"/>
    <cellStyle name="Normal 4 14" xfId="445" xr:uid="{00000000-0005-0000-0000-000091040000}"/>
    <cellStyle name="Normal 4 15" xfId="446" xr:uid="{00000000-0005-0000-0000-000092040000}"/>
    <cellStyle name="Normal 4 16" xfId="447" xr:uid="{00000000-0005-0000-0000-000093040000}"/>
    <cellStyle name="Normal 4 17" xfId="448" xr:uid="{00000000-0005-0000-0000-000094040000}"/>
    <cellStyle name="Normal 4 18" xfId="449" xr:uid="{00000000-0005-0000-0000-000095040000}"/>
    <cellStyle name="Normal 4 19" xfId="450" xr:uid="{00000000-0005-0000-0000-000096040000}"/>
    <cellStyle name="Normal 4 2" xfId="451" xr:uid="{00000000-0005-0000-0000-000097040000}"/>
    <cellStyle name="Normal 4 2 2" xfId="452" xr:uid="{00000000-0005-0000-0000-000098040000}"/>
    <cellStyle name="Normal 4 20" xfId="453" xr:uid="{00000000-0005-0000-0000-000099040000}"/>
    <cellStyle name="Normal 4 21" xfId="454" xr:uid="{00000000-0005-0000-0000-00009A040000}"/>
    <cellStyle name="Normal 4 22" xfId="455" xr:uid="{00000000-0005-0000-0000-00009B040000}"/>
    <cellStyle name="Normal 4 23" xfId="456" xr:uid="{00000000-0005-0000-0000-00009C040000}"/>
    <cellStyle name="Normal 4 24" xfId="457" xr:uid="{00000000-0005-0000-0000-00009D040000}"/>
    <cellStyle name="Normal 4 3" xfId="458" xr:uid="{00000000-0005-0000-0000-00009E040000}"/>
    <cellStyle name="Normal 4 4" xfId="459" xr:uid="{00000000-0005-0000-0000-00009F040000}"/>
    <cellStyle name="Normal 4 5" xfId="460" xr:uid="{00000000-0005-0000-0000-0000A0040000}"/>
    <cellStyle name="Normal 4 6" xfId="461" xr:uid="{00000000-0005-0000-0000-0000A1040000}"/>
    <cellStyle name="Normal 4 7" xfId="462" xr:uid="{00000000-0005-0000-0000-0000A2040000}"/>
    <cellStyle name="Normal 4 8" xfId="463" xr:uid="{00000000-0005-0000-0000-0000A3040000}"/>
    <cellStyle name="Normal 4 9" xfId="464" xr:uid="{00000000-0005-0000-0000-0000A4040000}"/>
    <cellStyle name="Normal 5" xfId="465" xr:uid="{00000000-0005-0000-0000-0000A5040000}"/>
    <cellStyle name="Normal 5 2" xfId="466" xr:uid="{00000000-0005-0000-0000-0000A6040000}"/>
    <cellStyle name="Normal 5 2 2" xfId="467" xr:uid="{00000000-0005-0000-0000-0000A7040000}"/>
    <cellStyle name="Normal 5 2 3" xfId="1323" xr:uid="{00000000-0005-0000-0000-0000A8040000}"/>
    <cellStyle name="Normal 5 3" xfId="468" xr:uid="{00000000-0005-0000-0000-0000A9040000}"/>
    <cellStyle name="Normal 5 4" xfId="469" xr:uid="{00000000-0005-0000-0000-0000AA040000}"/>
    <cellStyle name="Normal 5 5" xfId="1324" xr:uid="{00000000-0005-0000-0000-0000AB040000}"/>
    <cellStyle name="Normal 56" xfId="470" xr:uid="{00000000-0005-0000-0000-0000AC040000}"/>
    <cellStyle name="Normal 56 2" xfId="471" xr:uid="{00000000-0005-0000-0000-0000AD040000}"/>
    <cellStyle name="Normal 56 3" xfId="472" xr:uid="{00000000-0005-0000-0000-0000AE040000}"/>
    <cellStyle name="Normal 56 4" xfId="473" xr:uid="{00000000-0005-0000-0000-0000AF040000}"/>
    <cellStyle name="Normal 56 5" xfId="474" xr:uid="{00000000-0005-0000-0000-0000B0040000}"/>
    <cellStyle name="Normal 6" xfId="5" xr:uid="{00000000-0005-0000-0000-0000B1040000}"/>
    <cellStyle name="Normal 6 10" xfId="475" xr:uid="{00000000-0005-0000-0000-0000B2040000}"/>
    <cellStyle name="Normal 6 11" xfId="476" xr:uid="{00000000-0005-0000-0000-0000B3040000}"/>
    <cellStyle name="Normal 6 12" xfId="477" xr:uid="{00000000-0005-0000-0000-0000B4040000}"/>
    <cellStyle name="Normal 6 13" xfId="478" xr:uid="{00000000-0005-0000-0000-0000B5040000}"/>
    <cellStyle name="Normal 6 14" xfId="479" xr:uid="{00000000-0005-0000-0000-0000B6040000}"/>
    <cellStyle name="Normal 6 15" xfId="480" xr:uid="{00000000-0005-0000-0000-0000B7040000}"/>
    <cellStyle name="Normal 6 16" xfId="481" xr:uid="{00000000-0005-0000-0000-0000B8040000}"/>
    <cellStyle name="Normal 6 17" xfId="482" xr:uid="{00000000-0005-0000-0000-0000B9040000}"/>
    <cellStyle name="Normal 6 18" xfId="483" xr:uid="{00000000-0005-0000-0000-0000BA040000}"/>
    <cellStyle name="Normal 6 19" xfId="484" xr:uid="{00000000-0005-0000-0000-0000BB040000}"/>
    <cellStyle name="Normal 6 2" xfId="485" xr:uid="{00000000-0005-0000-0000-0000BC040000}"/>
    <cellStyle name="Normal 6 2 2" xfId="486" xr:uid="{00000000-0005-0000-0000-0000BD040000}"/>
    <cellStyle name="Normal 6 2 3" xfId="1325" xr:uid="{00000000-0005-0000-0000-0000BE040000}"/>
    <cellStyle name="Normal 6 20" xfId="487" xr:uid="{00000000-0005-0000-0000-0000BF040000}"/>
    <cellStyle name="Normal 6 21" xfId="488" xr:uid="{00000000-0005-0000-0000-0000C0040000}"/>
    <cellStyle name="Normal 6 22" xfId="489" xr:uid="{00000000-0005-0000-0000-0000C1040000}"/>
    <cellStyle name="Normal 6 23" xfId="490" xr:uid="{00000000-0005-0000-0000-0000C2040000}"/>
    <cellStyle name="Normal 6 24" xfId="491" xr:uid="{00000000-0005-0000-0000-0000C3040000}"/>
    <cellStyle name="Normal 6 25" xfId="492" xr:uid="{00000000-0005-0000-0000-0000C4040000}"/>
    <cellStyle name="Normal 6 26" xfId="493" xr:uid="{00000000-0005-0000-0000-0000C5040000}"/>
    <cellStyle name="Normal 6 3" xfId="494" xr:uid="{00000000-0005-0000-0000-0000C6040000}"/>
    <cellStyle name="Normal 6 3 2" xfId="595" xr:uid="{00000000-0005-0000-0000-0000C7040000}"/>
    <cellStyle name="Normal 6 4" xfId="495" xr:uid="{00000000-0005-0000-0000-0000C8040000}"/>
    <cellStyle name="Normal 6 5" xfId="496" xr:uid="{00000000-0005-0000-0000-0000C9040000}"/>
    <cellStyle name="Normal 6 6" xfId="497" xr:uid="{00000000-0005-0000-0000-0000CA040000}"/>
    <cellStyle name="Normal 6 7" xfId="498" xr:uid="{00000000-0005-0000-0000-0000CB040000}"/>
    <cellStyle name="Normal 6 8" xfId="499" xr:uid="{00000000-0005-0000-0000-0000CC040000}"/>
    <cellStyle name="Normal 6 9" xfId="500" xr:uid="{00000000-0005-0000-0000-0000CD040000}"/>
    <cellStyle name="Normal 7" xfId="501" xr:uid="{00000000-0005-0000-0000-0000CE040000}"/>
    <cellStyle name="Normal 7 10" xfId="502" xr:uid="{00000000-0005-0000-0000-0000CF040000}"/>
    <cellStyle name="Normal 7 11" xfId="503" xr:uid="{00000000-0005-0000-0000-0000D0040000}"/>
    <cellStyle name="Normal 7 12" xfId="504" xr:uid="{00000000-0005-0000-0000-0000D1040000}"/>
    <cellStyle name="Normal 7 13" xfId="505" xr:uid="{00000000-0005-0000-0000-0000D2040000}"/>
    <cellStyle name="Normal 7 14" xfId="506" xr:uid="{00000000-0005-0000-0000-0000D3040000}"/>
    <cellStyle name="Normal 7 15" xfId="507" xr:uid="{00000000-0005-0000-0000-0000D4040000}"/>
    <cellStyle name="Normal 7 16" xfId="508" xr:uid="{00000000-0005-0000-0000-0000D5040000}"/>
    <cellStyle name="Normal 7 17" xfId="509" xr:uid="{00000000-0005-0000-0000-0000D6040000}"/>
    <cellStyle name="Normal 7 18" xfId="510" xr:uid="{00000000-0005-0000-0000-0000D7040000}"/>
    <cellStyle name="Normal 7 19" xfId="511" xr:uid="{00000000-0005-0000-0000-0000D8040000}"/>
    <cellStyle name="Normal 7 2" xfId="512" xr:uid="{00000000-0005-0000-0000-0000D9040000}"/>
    <cellStyle name="Normal 7 2 2" xfId="513" xr:uid="{00000000-0005-0000-0000-0000DA040000}"/>
    <cellStyle name="Normal 7 2 2 2" xfId="514" xr:uid="{00000000-0005-0000-0000-0000DB040000}"/>
    <cellStyle name="Normal 7 20" xfId="515" xr:uid="{00000000-0005-0000-0000-0000DC040000}"/>
    <cellStyle name="Normal 7 21" xfId="516" xr:uid="{00000000-0005-0000-0000-0000DD040000}"/>
    <cellStyle name="Normal 7 22" xfId="517" xr:uid="{00000000-0005-0000-0000-0000DE040000}"/>
    <cellStyle name="Normal 7 23" xfId="518" xr:uid="{00000000-0005-0000-0000-0000DF040000}"/>
    <cellStyle name="Normal 7 24" xfId="519" xr:uid="{00000000-0005-0000-0000-0000E0040000}"/>
    <cellStyle name="Normal 7 3" xfId="520" xr:uid="{00000000-0005-0000-0000-0000E1040000}"/>
    <cellStyle name="Normal 7 4" xfId="521" xr:uid="{00000000-0005-0000-0000-0000E2040000}"/>
    <cellStyle name="Normal 7 5" xfId="522" xr:uid="{00000000-0005-0000-0000-0000E3040000}"/>
    <cellStyle name="Normal 7 6" xfId="523" xr:uid="{00000000-0005-0000-0000-0000E4040000}"/>
    <cellStyle name="Normal 7 7" xfId="524" xr:uid="{00000000-0005-0000-0000-0000E5040000}"/>
    <cellStyle name="Normal 7 8" xfId="525" xr:uid="{00000000-0005-0000-0000-0000E6040000}"/>
    <cellStyle name="Normal 7 9" xfId="526" xr:uid="{00000000-0005-0000-0000-0000E7040000}"/>
    <cellStyle name="Normal 8" xfId="527" xr:uid="{00000000-0005-0000-0000-0000E8040000}"/>
    <cellStyle name="Normal 8 10" xfId="528" xr:uid="{00000000-0005-0000-0000-0000E9040000}"/>
    <cellStyle name="Normal 8 11" xfId="529" xr:uid="{00000000-0005-0000-0000-0000EA040000}"/>
    <cellStyle name="Normal 8 12" xfId="530" xr:uid="{00000000-0005-0000-0000-0000EB040000}"/>
    <cellStyle name="Normal 8 13" xfId="531" xr:uid="{00000000-0005-0000-0000-0000EC040000}"/>
    <cellStyle name="Normal 8 14" xfId="532" xr:uid="{00000000-0005-0000-0000-0000ED040000}"/>
    <cellStyle name="Normal 8 15" xfId="533" xr:uid="{00000000-0005-0000-0000-0000EE040000}"/>
    <cellStyle name="Normal 8 16" xfId="534" xr:uid="{00000000-0005-0000-0000-0000EF040000}"/>
    <cellStyle name="Normal 8 17" xfId="535" xr:uid="{00000000-0005-0000-0000-0000F0040000}"/>
    <cellStyle name="Normal 8 18" xfId="536" xr:uid="{00000000-0005-0000-0000-0000F1040000}"/>
    <cellStyle name="Normal 8 19" xfId="537" xr:uid="{00000000-0005-0000-0000-0000F2040000}"/>
    <cellStyle name="Normal 8 2" xfId="538" xr:uid="{00000000-0005-0000-0000-0000F3040000}"/>
    <cellStyle name="Normal 8 2 2" xfId="539" xr:uid="{00000000-0005-0000-0000-0000F4040000}"/>
    <cellStyle name="Normal 8 20" xfId="540" xr:uid="{00000000-0005-0000-0000-0000F5040000}"/>
    <cellStyle name="Normal 8 21" xfId="541" xr:uid="{00000000-0005-0000-0000-0000F6040000}"/>
    <cellStyle name="Normal 8 22" xfId="542" xr:uid="{00000000-0005-0000-0000-0000F7040000}"/>
    <cellStyle name="Normal 8 23" xfId="543" xr:uid="{00000000-0005-0000-0000-0000F8040000}"/>
    <cellStyle name="Normal 8 24" xfId="544" xr:uid="{00000000-0005-0000-0000-0000F9040000}"/>
    <cellStyle name="Normal 8 25" xfId="545" xr:uid="{00000000-0005-0000-0000-0000FA040000}"/>
    <cellStyle name="Normal 8 26" xfId="546" xr:uid="{00000000-0005-0000-0000-0000FB040000}"/>
    <cellStyle name="Normal 8 27" xfId="547" xr:uid="{00000000-0005-0000-0000-0000FC040000}"/>
    <cellStyle name="Normal 8 28" xfId="548" xr:uid="{00000000-0005-0000-0000-0000FD040000}"/>
    <cellStyle name="Normal 8 29" xfId="549" xr:uid="{00000000-0005-0000-0000-0000FE040000}"/>
    <cellStyle name="Normal 8 29 2" xfId="550" xr:uid="{00000000-0005-0000-0000-0000FF040000}"/>
    <cellStyle name="Normal 8 3" xfId="551" xr:uid="{00000000-0005-0000-0000-000000050000}"/>
    <cellStyle name="Normal 8 30" xfId="552" xr:uid="{00000000-0005-0000-0000-000001050000}"/>
    <cellStyle name="Normal 8 31" xfId="553" xr:uid="{00000000-0005-0000-0000-000002050000}"/>
    <cellStyle name="Normal 8 32" xfId="554" xr:uid="{00000000-0005-0000-0000-000003050000}"/>
    <cellStyle name="Normal 8 4" xfId="555" xr:uid="{00000000-0005-0000-0000-000004050000}"/>
    <cellStyle name="Normal 8 5" xfId="556" xr:uid="{00000000-0005-0000-0000-000005050000}"/>
    <cellStyle name="Normal 8 6" xfId="557" xr:uid="{00000000-0005-0000-0000-000006050000}"/>
    <cellStyle name="Normal 8 7" xfId="558" xr:uid="{00000000-0005-0000-0000-000007050000}"/>
    <cellStyle name="Normal 8 8" xfId="559" xr:uid="{00000000-0005-0000-0000-000008050000}"/>
    <cellStyle name="Normal 8 9" xfId="560" xr:uid="{00000000-0005-0000-0000-000009050000}"/>
    <cellStyle name="Normal 9" xfId="561" xr:uid="{00000000-0005-0000-0000-00000A050000}"/>
    <cellStyle name="Normal 9 2" xfId="562" xr:uid="{00000000-0005-0000-0000-00000B050000}"/>
    <cellStyle name="Normal 9 3" xfId="563" xr:uid="{00000000-0005-0000-0000-00000C050000}"/>
    <cellStyle name="Normal 9 4" xfId="564" xr:uid="{00000000-0005-0000-0000-00000D050000}"/>
    <cellStyle name="Normal 9 5" xfId="565" xr:uid="{00000000-0005-0000-0000-00000E050000}"/>
    <cellStyle name="Normal 9 6" xfId="566" xr:uid="{00000000-0005-0000-0000-00000F050000}"/>
    <cellStyle name="Note 10" xfId="1326" xr:uid="{00000000-0005-0000-0000-000010050000}"/>
    <cellStyle name="Note 10 2" xfId="1327" xr:uid="{00000000-0005-0000-0000-000011050000}"/>
    <cellStyle name="Note 10 3" xfId="1328" xr:uid="{00000000-0005-0000-0000-000012050000}"/>
    <cellStyle name="Note 11" xfId="1329" xr:uid="{00000000-0005-0000-0000-000013050000}"/>
    <cellStyle name="Note 11 2" xfId="1330" xr:uid="{00000000-0005-0000-0000-000014050000}"/>
    <cellStyle name="Note 12" xfId="1331" xr:uid="{00000000-0005-0000-0000-000015050000}"/>
    <cellStyle name="Note 12 2" xfId="1332" xr:uid="{00000000-0005-0000-0000-000016050000}"/>
    <cellStyle name="Note 13" xfId="1333" xr:uid="{00000000-0005-0000-0000-000017050000}"/>
    <cellStyle name="Note 13 2" xfId="1334" xr:uid="{00000000-0005-0000-0000-000018050000}"/>
    <cellStyle name="Note 14" xfId="1335" xr:uid="{00000000-0005-0000-0000-000019050000}"/>
    <cellStyle name="Note 14 2" xfId="1336" xr:uid="{00000000-0005-0000-0000-00001A050000}"/>
    <cellStyle name="Note 15" xfId="1337" xr:uid="{00000000-0005-0000-0000-00001B050000}"/>
    <cellStyle name="Note 15 2" xfId="1338" xr:uid="{00000000-0005-0000-0000-00001C050000}"/>
    <cellStyle name="Note 16" xfId="1339" xr:uid="{00000000-0005-0000-0000-00001D050000}"/>
    <cellStyle name="Note 16 2" xfId="1340" xr:uid="{00000000-0005-0000-0000-00001E050000}"/>
    <cellStyle name="Note 17" xfId="1341" xr:uid="{00000000-0005-0000-0000-00001F050000}"/>
    <cellStyle name="Note 17 2" xfId="1342" xr:uid="{00000000-0005-0000-0000-000020050000}"/>
    <cellStyle name="Note 18" xfId="1343" xr:uid="{00000000-0005-0000-0000-000021050000}"/>
    <cellStyle name="Note 19" xfId="1344" xr:uid="{00000000-0005-0000-0000-000022050000}"/>
    <cellStyle name="Note 2" xfId="1345" xr:uid="{00000000-0005-0000-0000-000023050000}"/>
    <cellStyle name="Note 2 2" xfId="1346" xr:uid="{00000000-0005-0000-0000-000024050000}"/>
    <cellStyle name="Note 2 2 2" xfId="1347" xr:uid="{00000000-0005-0000-0000-000025050000}"/>
    <cellStyle name="Note 2 2 3" xfId="1348" xr:uid="{00000000-0005-0000-0000-000026050000}"/>
    <cellStyle name="Note 2 3" xfId="1349" xr:uid="{00000000-0005-0000-0000-000027050000}"/>
    <cellStyle name="Note 2 4" xfId="1350" xr:uid="{00000000-0005-0000-0000-000028050000}"/>
    <cellStyle name="Note 2 5" xfId="1351" xr:uid="{00000000-0005-0000-0000-000029050000}"/>
    <cellStyle name="Note 20" xfId="1352" xr:uid="{00000000-0005-0000-0000-00002A050000}"/>
    <cellStyle name="Note 21" xfId="1353" xr:uid="{00000000-0005-0000-0000-00002B050000}"/>
    <cellStyle name="Note 22" xfId="1354" xr:uid="{00000000-0005-0000-0000-00002C050000}"/>
    <cellStyle name="Note 23" xfId="1355" xr:uid="{00000000-0005-0000-0000-00002D050000}"/>
    <cellStyle name="Note 24" xfId="1356" xr:uid="{00000000-0005-0000-0000-00002E050000}"/>
    <cellStyle name="Note 3" xfId="1357" xr:uid="{00000000-0005-0000-0000-00002F050000}"/>
    <cellStyle name="Note 3 2" xfId="1358" xr:uid="{00000000-0005-0000-0000-000030050000}"/>
    <cellStyle name="Note 3 2 2" xfId="1359" xr:uid="{00000000-0005-0000-0000-000031050000}"/>
    <cellStyle name="Note 3 2 3" xfId="1360" xr:uid="{00000000-0005-0000-0000-000032050000}"/>
    <cellStyle name="Note 3 3" xfId="1361" xr:uid="{00000000-0005-0000-0000-000033050000}"/>
    <cellStyle name="Note 3 4" xfId="1362" xr:uid="{00000000-0005-0000-0000-000034050000}"/>
    <cellStyle name="Note 3 5" xfId="1363" xr:uid="{00000000-0005-0000-0000-000035050000}"/>
    <cellStyle name="Note 4" xfId="1364" xr:uid="{00000000-0005-0000-0000-000036050000}"/>
    <cellStyle name="Note 4 2" xfId="1365" xr:uid="{00000000-0005-0000-0000-000037050000}"/>
    <cellStyle name="Note 4 3" xfId="1366" xr:uid="{00000000-0005-0000-0000-000038050000}"/>
    <cellStyle name="Note 5" xfId="1367" xr:uid="{00000000-0005-0000-0000-000039050000}"/>
    <cellStyle name="Note 5 2" xfId="1368" xr:uid="{00000000-0005-0000-0000-00003A050000}"/>
    <cellStyle name="Note 5 3" xfId="1369" xr:uid="{00000000-0005-0000-0000-00003B050000}"/>
    <cellStyle name="Note 6" xfId="1370" xr:uid="{00000000-0005-0000-0000-00003C050000}"/>
    <cellStyle name="Note 6 2" xfId="1371" xr:uid="{00000000-0005-0000-0000-00003D050000}"/>
    <cellStyle name="Note 6 3" xfId="1372" xr:uid="{00000000-0005-0000-0000-00003E050000}"/>
    <cellStyle name="Note 7" xfId="1373" xr:uid="{00000000-0005-0000-0000-00003F050000}"/>
    <cellStyle name="Note 7 2" xfId="1374" xr:uid="{00000000-0005-0000-0000-000040050000}"/>
    <cellStyle name="Note 7 3" xfId="1375" xr:uid="{00000000-0005-0000-0000-000041050000}"/>
    <cellStyle name="Note 8" xfId="1376" xr:uid="{00000000-0005-0000-0000-000042050000}"/>
    <cellStyle name="Note 8 2" xfId="1377" xr:uid="{00000000-0005-0000-0000-000043050000}"/>
    <cellStyle name="Note 8 3" xfId="1378" xr:uid="{00000000-0005-0000-0000-000044050000}"/>
    <cellStyle name="Note 9" xfId="1379" xr:uid="{00000000-0005-0000-0000-000045050000}"/>
    <cellStyle name="Note 9 2" xfId="1380" xr:uid="{00000000-0005-0000-0000-000046050000}"/>
    <cellStyle name="Note 9 3" xfId="1381" xr:uid="{00000000-0005-0000-0000-000047050000}"/>
    <cellStyle name="Output 2" xfId="1382" xr:uid="{00000000-0005-0000-0000-000048050000}"/>
    <cellStyle name="Output 3" xfId="1383" xr:uid="{00000000-0005-0000-0000-000049050000}"/>
    <cellStyle name="Output Amounts" xfId="567" xr:uid="{00000000-0005-0000-0000-00004A050000}"/>
    <cellStyle name="Output Line Items" xfId="568" xr:uid="{00000000-0005-0000-0000-00004B050000}"/>
    <cellStyle name="Percent 16" xfId="569" xr:uid="{00000000-0005-0000-0000-00004D050000}"/>
    <cellStyle name="Percent 16 2" xfId="570" xr:uid="{00000000-0005-0000-0000-00004E050000}"/>
    <cellStyle name="Percent 16 2 2" xfId="571" xr:uid="{00000000-0005-0000-0000-00004F050000}"/>
    <cellStyle name="Percent 16 3" xfId="572" xr:uid="{00000000-0005-0000-0000-000050050000}"/>
    <cellStyle name="Percent 16 3 2" xfId="573" xr:uid="{00000000-0005-0000-0000-000051050000}"/>
    <cellStyle name="Percent 16 4" xfId="574" xr:uid="{00000000-0005-0000-0000-000052050000}"/>
    <cellStyle name="Percent 16 4 2" xfId="575" xr:uid="{00000000-0005-0000-0000-000053050000}"/>
    <cellStyle name="Percent 16 5" xfId="576" xr:uid="{00000000-0005-0000-0000-000054050000}"/>
    <cellStyle name="Percent 2" xfId="577" xr:uid="{00000000-0005-0000-0000-000055050000}"/>
    <cellStyle name="Percent 2 2" xfId="578" xr:uid="{00000000-0005-0000-0000-000056050000}"/>
    <cellStyle name="Percent 2 3" xfId="579" xr:uid="{00000000-0005-0000-0000-000057050000}"/>
    <cellStyle name="Percent 2 4" xfId="580" xr:uid="{00000000-0005-0000-0000-000058050000}"/>
    <cellStyle name="Percent 2 5" xfId="581" xr:uid="{00000000-0005-0000-0000-000059050000}"/>
    <cellStyle name="Percent 3" xfId="582" xr:uid="{00000000-0005-0000-0000-00005A050000}"/>
    <cellStyle name="Percent 3 2" xfId="583" xr:uid="{00000000-0005-0000-0000-00005B050000}"/>
    <cellStyle name="Percent 3 3" xfId="584" xr:uid="{00000000-0005-0000-0000-00005C050000}"/>
    <cellStyle name="Percent 3 4" xfId="600" xr:uid="{00000000-0005-0000-0000-00005D050000}"/>
    <cellStyle name="Percent 4" xfId="585" xr:uid="{00000000-0005-0000-0000-00005E050000}"/>
    <cellStyle name="Percent 5" xfId="586" xr:uid="{00000000-0005-0000-0000-00005F050000}"/>
    <cellStyle name="Percent 5 2" xfId="587" xr:uid="{00000000-0005-0000-0000-000060050000}"/>
    <cellStyle name="Percent 5 3" xfId="588" xr:uid="{00000000-0005-0000-0000-000061050000}"/>
    <cellStyle name="Percent 6" xfId="589" xr:uid="{00000000-0005-0000-0000-000062050000}"/>
    <cellStyle name="Percent 6 2" xfId="590" xr:uid="{00000000-0005-0000-0000-000063050000}"/>
    <cellStyle name="Percent 7" xfId="591" xr:uid="{00000000-0005-0000-0000-000064050000}"/>
    <cellStyle name="Percent 7 2" xfId="592" xr:uid="{00000000-0005-0000-0000-000065050000}"/>
    <cellStyle name="Percent 7 3" xfId="593" xr:uid="{00000000-0005-0000-0000-000066050000}"/>
    <cellStyle name="Percent 8" xfId="594" xr:uid="{00000000-0005-0000-0000-000067050000}"/>
    <cellStyle name="Percent 9" xfId="601" xr:uid="{00000000-0005-0000-0000-000068050000}"/>
    <cellStyle name="Total 2" xfId="1384" xr:uid="{00000000-0005-0000-0000-000069050000}"/>
    <cellStyle name="Total 3" xfId="1385" xr:uid="{00000000-0005-0000-0000-00006A050000}"/>
    <cellStyle name="Warning Text 2" xfId="1386" xr:uid="{00000000-0005-0000-0000-00006B050000}"/>
    <cellStyle name="Warning Text 3" xfId="1387" xr:uid="{00000000-0005-0000-0000-00006C050000}"/>
  </cellStyles>
  <dxfs count="0"/>
  <tableStyles count="0" defaultTableStyle="TableStyleMedium2" defaultPivotStyle="PivotStyleLight16"/>
  <colors>
    <mruColors>
      <color rgb="FF3333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4cwk1999.xls" TargetMode="External" 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nm_main\data\USER\spcd\Economic%20Models\BCNM%20Model\SJCC\SJUG%206.5%20ExtExp%2010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ojects%20Inactive\El%20Paso%202009%20Texas%20Rate%20Case\Testimony%20Preparation\Working%20Files\Workpapers\Schedule%20A-3\WP%20A3%20Adj%203%20Wag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ARC102%200404.XLS" TargetMode="External" 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Copy%20of%20Allocation%20Model%20Dec%202014%20Part%20A%20scenario%20D%20(02-27-15).xlsx" TargetMode="External" 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GRAMS-MAR_2013.xlsm" TargetMode="External" 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Dec07%20APS%20Invoice.xls" TargetMode="External" 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1212%20Def_Fuel.xls" TargetMode="External" 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1302%20Amortization%20Sched.xlsx" TargetMode="External" 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TEMPLATE-PPMEMO-November%202012.xls" TargetMode="External" 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1208%20PM%20Purchases.xlsx" TargetMode="External" 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TEMPLATE-PPMEMO-January%202013.xls" TargetMode="External" 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Imbalance_AUGUST2010b.xlsx" TargetMode="External" 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r"/>
      <sheetName val="Apr"/>
      <sheetName val="May"/>
      <sheetName val="Jun"/>
      <sheetName val="Aug"/>
      <sheetName val="July"/>
      <sheetName val="Dec99"/>
      <sheetName val="Nov"/>
      <sheetName val="Oct"/>
      <sheetName val="Sept"/>
      <sheetName val="Current (2)"/>
      <sheetName val="Dec"/>
      <sheetName val="Jan"/>
      <sheetName val="Feb"/>
    </sheetNames>
    <sheetDataSet>
      <sheetData sheetId="0"/>
      <sheetData sheetId="1"/>
      <sheetData sheetId="2"/>
      <sheetData sheetId="3"/>
      <sheetData sheetId="4"/>
      <sheetData sheetId="5">
        <row r="1">
          <cell r="BB1" t="str">
            <v>Four Corners Project Plant Statistics</v>
          </cell>
        </row>
        <row r="39">
          <cell r="BJ39" t="str">
            <v>4C Participants</v>
          </cell>
        </row>
        <row r="42">
          <cell r="BB42" t="str">
            <v>Four Corners Project Plant Statistics</v>
          </cell>
        </row>
        <row r="43">
          <cell r="BB43" t="str">
            <v>uly 1999</v>
          </cell>
        </row>
        <row r="44">
          <cell r="BB44" t="str">
            <v>Four Corner Fuel Allocations between Fixed (Start-Up and No Load) and Generation</v>
          </cell>
        </row>
        <row r="46">
          <cell r="BD46" t="str">
            <v>APS</v>
          </cell>
          <cell r="BE46" t="str">
            <v>EPE</v>
          </cell>
          <cell r="BF46" t="str">
            <v>PNM</v>
          </cell>
          <cell r="BG46" t="str">
            <v>SRP</v>
          </cell>
          <cell r="BH46" t="str">
            <v>SCE</v>
          </cell>
          <cell r="BI46" t="str">
            <v>TEP</v>
          </cell>
          <cell r="BJ46" t="str">
            <v>Unit 4-5</v>
          </cell>
          <cell r="BK46" t="str">
            <v>Units</v>
          </cell>
          <cell r="BL46" t="str">
            <v xml:space="preserve">Total </v>
          </cell>
        </row>
        <row r="47">
          <cell r="BB47" t="str">
            <v>Participant</v>
          </cell>
          <cell r="BC47" t="str">
            <v>%</v>
          </cell>
          <cell r="BD47">
            <v>0.15</v>
          </cell>
          <cell r="BE47">
            <v>7.0000000000000007E-2</v>
          </cell>
          <cell r="BF47">
            <v>0.13</v>
          </cell>
          <cell r="BG47">
            <v>0.1</v>
          </cell>
          <cell r="BH47">
            <v>0.48</v>
          </cell>
          <cell r="BI47">
            <v>7.0000000000000007E-2</v>
          </cell>
          <cell r="BJ47">
            <v>1</v>
          </cell>
          <cell r="BK47" t="str">
            <v>1-2-3</v>
          </cell>
          <cell r="BL47" t="str">
            <v>Plant</v>
          </cell>
        </row>
        <row r="48">
          <cell r="BB48" t="str">
            <v>Coal Burned (Tons)</v>
          </cell>
        </row>
        <row r="49">
          <cell r="BB49" t="str">
            <v>Incremental</v>
          </cell>
          <cell r="BC49" t="str">
            <v>Tons</v>
          </cell>
          <cell r="BD49">
            <v>10470</v>
          </cell>
          <cell r="BE49">
            <v>3393</v>
          </cell>
          <cell r="BF49">
            <v>21359</v>
          </cell>
          <cell r="BG49">
            <v>17640</v>
          </cell>
          <cell r="BH49">
            <v>26115</v>
          </cell>
          <cell r="BI49">
            <v>10198</v>
          </cell>
          <cell r="BJ49">
            <v>89175</v>
          </cell>
          <cell r="BK49">
            <v>25912</v>
          </cell>
          <cell r="BL49">
            <v>115087</v>
          </cell>
        </row>
        <row r="50">
          <cell r="BB50" t="str">
            <v xml:space="preserve">Contract </v>
          </cell>
          <cell r="BC50" t="str">
            <v>Tons</v>
          </cell>
          <cell r="BD50">
            <v>76791</v>
          </cell>
          <cell r="BE50">
            <v>30533</v>
          </cell>
          <cell r="BF50">
            <v>54922</v>
          </cell>
          <cell r="BG50">
            <v>41160</v>
          </cell>
          <cell r="BH50">
            <v>235030</v>
          </cell>
          <cell r="BI50">
            <v>30593</v>
          </cell>
          <cell r="BJ50">
            <v>469029</v>
          </cell>
          <cell r="BK50">
            <v>190019</v>
          </cell>
          <cell r="BL50">
            <v>659048</v>
          </cell>
        </row>
        <row r="51">
          <cell r="BB51" t="str">
            <v>Total</v>
          </cell>
          <cell r="BD51">
            <v>87261</v>
          </cell>
          <cell r="BE51">
            <v>33926</v>
          </cell>
          <cell r="BF51">
            <v>76281</v>
          </cell>
          <cell r="BG51">
            <v>58800</v>
          </cell>
          <cell r="BH51">
            <v>261145</v>
          </cell>
          <cell r="BI51">
            <v>40791</v>
          </cell>
          <cell r="BJ51">
            <v>558204</v>
          </cell>
          <cell r="BK51">
            <v>215931</v>
          </cell>
          <cell r="BL51">
            <v>774135</v>
          </cell>
        </row>
        <row r="52">
          <cell r="BB52" t="str">
            <v>Gas Burned (MCF)</v>
          </cell>
        </row>
        <row r="53">
          <cell r="BB53" t="str">
            <v>Participants % of Fixed</v>
          </cell>
          <cell r="BD53">
            <v>0.15</v>
          </cell>
          <cell r="BE53">
            <v>7.0000000000000007E-2</v>
          </cell>
          <cell r="BF53">
            <v>0.13</v>
          </cell>
          <cell r="BG53">
            <v>0.1</v>
          </cell>
          <cell r="BH53">
            <v>0.48</v>
          </cell>
          <cell r="BI53">
            <v>7.0000000000000007E-2</v>
          </cell>
          <cell r="BJ53">
            <v>1</v>
          </cell>
        </row>
        <row r="54">
          <cell r="BB54" t="str">
            <v xml:space="preserve"> Fixed (MCF)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L54">
            <v>0</v>
          </cell>
        </row>
        <row r="55">
          <cell r="BB55" t="str">
            <v xml:space="preserve"> Generation (MCF)</v>
          </cell>
          <cell r="BD55">
            <v>1151.8399999999999</v>
          </cell>
          <cell r="BE55">
            <v>447.79</v>
          </cell>
          <cell r="BF55">
            <v>1006.87</v>
          </cell>
          <cell r="BG55">
            <v>776.12</v>
          </cell>
          <cell r="BH55">
            <v>3446.97</v>
          </cell>
          <cell r="BI55">
            <v>538.41</v>
          </cell>
          <cell r="BJ55">
            <v>7368</v>
          </cell>
          <cell r="BK55" t="str">
            <v xml:space="preserve"> </v>
          </cell>
          <cell r="BL55" t="str">
            <v xml:space="preserve"> </v>
          </cell>
        </row>
        <row r="56">
          <cell r="BB56" t="str">
            <v>Total Gas Burned for Generation (MCF)</v>
          </cell>
          <cell r="BD56">
            <v>1151.8399999999999</v>
          </cell>
          <cell r="BE56">
            <v>447.79</v>
          </cell>
          <cell r="BF56">
            <v>1006.87</v>
          </cell>
          <cell r="BG56">
            <v>776.12</v>
          </cell>
          <cell r="BH56">
            <v>3446.97</v>
          </cell>
          <cell r="BI56">
            <v>538.41</v>
          </cell>
          <cell r="BJ56">
            <v>7368</v>
          </cell>
          <cell r="BK56">
            <v>32198.6</v>
          </cell>
          <cell r="BL56">
            <v>39566.6</v>
          </cell>
        </row>
        <row r="57">
          <cell r="BK57" t="str">
            <v>.</v>
          </cell>
        </row>
        <row r="58">
          <cell r="BB58" t="str">
            <v>Participant % of Common and Related</v>
          </cell>
          <cell r="BD58">
            <v>0.15</v>
          </cell>
          <cell r="BE58">
            <v>7.0000000000000007E-2</v>
          </cell>
          <cell r="BF58">
            <v>0.13</v>
          </cell>
          <cell r="BG58">
            <v>0.1</v>
          </cell>
          <cell r="BH58">
            <v>0.48</v>
          </cell>
          <cell r="BI58">
            <v>7.0000000000000007E-2</v>
          </cell>
        </row>
        <row r="59">
          <cell r="BB59" t="str">
            <v>Common and Related (MCF)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</row>
        <row r="61">
          <cell r="BB61" t="str">
            <v>Total Gas to Participants (MCF)</v>
          </cell>
          <cell r="BD61">
            <v>1151.8399999999999</v>
          </cell>
          <cell r="BE61">
            <v>447.79</v>
          </cell>
          <cell r="BF61">
            <v>1006.87</v>
          </cell>
          <cell r="BG61">
            <v>776.12</v>
          </cell>
          <cell r="BH61">
            <v>3446.97</v>
          </cell>
          <cell r="BI61">
            <v>538.41</v>
          </cell>
          <cell r="BJ61">
            <v>7368</v>
          </cell>
          <cell r="BK61">
            <v>32198.6</v>
          </cell>
          <cell r="BL61">
            <v>39566.6</v>
          </cell>
        </row>
        <row r="62">
          <cell r="BB62" t="str">
            <v>Fuel Burned (MMBTU)</v>
          </cell>
        </row>
        <row r="63">
          <cell r="BB63" t="str">
            <v>Incremental Coal</v>
          </cell>
          <cell r="BD63">
            <v>185318.8</v>
          </cell>
          <cell r="BE63">
            <v>60038.9</v>
          </cell>
          <cell r="BF63">
            <v>377995.6</v>
          </cell>
          <cell r="BG63">
            <v>312180.2</v>
          </cell>
          <cell r="BH63">
            <v>462160.6</v>
          </cell>
          <cell r="BI63">
            <v>180473.2</v>
          </cell>
          <cell r="BJ63">
            <v>1578167.3</v>
          </cell>
          <cell r="BK63">
            <v>458486</v>
          </cell>
          <cell r="BL63">
            <v>2036653.3</v>
          </cell>
        </row>
        <row r="64">
          <cell r="BB64" t="str">
            <v>Contract Coal</v>
          </cell>
          <cell r="BD64">
            <v>1359004.8</v>
          </cell>
          <cell r="BE64">
            <v>540350.30000000005</v>
          </cell>
          <cell r="BF64">
            <v>971988.7</v>
          </cell>
          <cell r="BG64">
            <v>728420.5</v>
          </cell>
          <cell r="BH64">
            <v>4159445.5</v>
          </cell>
          <cell r="BI64">
            <v>541419.69999999995</v>
          </cell>
          <cell r="BJ64">
            <v>8300629.5</v>
          </cell>
          <cell r="BK64">
            <v>3362230.7</v>
          </cell>
          <cell r="BL64">
            <v>11662860.199999999</v>
          </cell>
        </row>
        <row r="65">
          <cell r="BB65" t="str">
            <v>Total Coal</v>
          </cell>
          <cell r="BD65">
            <v>1544323.6</v>
          </cell>
          <cell r="BE65">
            <v>600389.20000000007</v>
          </cell>
          <cell r="BF65">
            <v>1349984.2999999998</v>
          </cell>
          <cell r="BG65">
            <v>1040600.7</v>
          </cell>
          <cell r="BH65">
            <v>4621606.0999999996</v>
          </cell>
          <cell r="BI65">
            <v>721892.89999999991</v>
          </cell>
          <cell r="BJ65">
            <v>9878796.8000000007</v>
          </cell>
          <cell r="BK65">
            <v>3820716.7</v>
          </cell>
          <cell r="BL65">
            <v>13699513.5</v>
          </cell>
        </row>
        <row r="67">
          <cell r="BB67" t="str">
            <v>Gas for Generation</v>
          </cell>
          <cell r="BC67">
            <v>1.0070000000000001</v>
          </cell>
          <cell r="BD67">
            <v>1159.9000000000005</v>
          </cell>
          <cell r="BE67">
            <v>450.9</v>
          </cell>
          <cell r="BF67">
            <v>1013.9</v>
          </cell>
          <cell r="BG67">
            <v>781.6</v>
          </cell>
          <cell r="BH67">
            <v>3471.1</v>
          </cell>
          <cell r="BI67">
            <v>542.20000000000005</v>
          </cell>
          <cell r="BJ67">
            <v>7419.6</v>
          </cell>
          <cell r="BK67">
            <v>32424</v>
          </cell>
          <cell r="BL67">
            <v>39843.599999999999</v>
          </cell>
        </row>
        <row r="68">
          <cell r="BB68" t="str">
            <v>Total Gas</v>
          </cell>
          <cell r="BD68">
            <v>1159.9000000000005</v>
          </cell>
          <cell r="BE68">
            <v>450.9</v>
          </cell>
          <cell r="BF68">
            <v>1013.9</v>
          </cell>
          <cell r="BG68">
            <v>781.6</v>
          </cell>
          <cell r="BH68">
            <v>3471.1</v>
          </cell>
          <cell r="BI68">
            <v>542.20000000000005</v>
          </cell>
          <cell r="BJ68">
            <v>7419.6</v>
          </cell>
          <cell r="BK68">
            <v>32424</v>
          </cell>
          <cell r="BL68">
            <v>39843.599999999999</v>
          </cell>
        </row>
        <row r="69">
          <cell r="BB69" t="str">
            <v>Fuel Cost (Dollars)</v>
          </cell>
        </row>
        <row r="70">
          <cell r="BB70" t="str">
            <v>Incremental Coal</v>
          </cell>
          <cell r="BD70">
            <v>126057.93</v>
          </cell>
          <cell r="BE70">
            <v>40839.769999999997</v>
          </cell>
          <cell r="BF70">
            <v>257120.91</v>
          </cell>
          <cell r="BG70">
            <v>212351.81</v>
          </cell>
          <cell r="BH70">
            <v>314371.78999999998</v>
          </cell>
          <cell r="BI70">
            <v>122761.82</v>
          </cell>
          <cell r="BJ70">
            <v>1073504.03</v>
          </cell>
          <cell r="BK70">
            <v>311872.26</v>
          </cell>
          <cell r="BL70">
            <v>1385376.29</v>
          </cell>
        </row>
        <row r="71">
          <cell r="BB71" t="str">
            <v>Contract Coal</v>
          </cell>
          <cell r="BD71">
            <v>4986313.22</v>
          </cell>
          <cell r="BE71">
            <v>570688.72</v>
          </cell>
          <cell r="BF71">
            <v>1026561.82</v>
          </cell>
          <cell r="BG71">
            <v>769318.28</v>
          </cell>
          <cell r="BH71">
            <v>4392981.05</v>
          </cell>
          <cell r="BI71">
            <v>571818.16</v>
          </cell>
          <cell r="BJ71">
            <v>12317681.25</v>
          </cell>
          <cell r="BK71">
            <v>3551005.96</v>
          </cell>
          <cell r="BL71">
            <v>15868687.210000001</v>
          </cell>
        </row>
        <row r="72">
          <cell r="BB72" t="str">
            <v>Total Coal</v>
          </cell>
          <cell r="BD72">
            <v>5112371.1499999994</v>
          </cell>
          <cell r="BE72">
            <v>611528.49</v>
          </cell>
          <cell r="BF72">
            <v>1283682.73</v>
          </cell>
          <cell r="BG72">
            <v>981670.09000000008</v>
          </cell>
          <cell r="BH72">
            <v>4707352.84</v>
          </cell>
          <cell r="BI72">
            <v>694579.98</v>
          </cell>
          <cell r="BJ72">
            <v>13391185.279999999</v>
          </cell>
          <cell r="BK72">
            <v>3862878.2199999997</v>
          </cell>
          <cell r="BL72">
            <v>17254063.5</v>
          </cell>
        </row>
        <row r="74">
          <cell r="BB74" t="str">
            <v>Gas for Generation</v>
          </cell>
          <cell r="BD74">
            <v>3179.09</v>
          </cell>
          <cell r="BE74">
            <v>1235.9000000000001</v>
          </cell>
          <cell r="BF74">
            <v>2778.96</v>
          </cell>
          <cell r="BG74">
            <v>2142.09</v>
          </cell>
          <cell r="BH74">
            <v>9513.6299999999992</v>
          </cell>
          <cell r="BI74">
            <v>1486.01</v>
          </cell>
          <cell r="BJ74">
            <v>20335.679999999997</v>
          </cell>
          <cell r="BK74">
            <v>88868.13</v>
          </cell>
          <cell r="BL74">
            <v>109203.81</v>
          </cell>
        </row>
        <row r="75">
          <cell r="BB75" t="str">
            <v>Common and Related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</row>
        <row r="76">
          <cell r="BB76" t="str">
            <v>Total Gas</v>
          </cell>
          <cell r="BD76">
            <v>3179.09</v>
          </cell>
          <cell r="BE76">
            <v>1235.9000000000001</v>
          </cell>
          <cell r="BF76">
            <v>2778.96</v>
          </cell>
          <cell r="BG76">
            <v>2142.09</v>
          </cell>
          <cell r="BH76">
            <v>9513.6299999999992</v>
          </cell>
          <cell r="BI76">
            <v>1486.01</v>
          </cell>
          <cell r="BJ76">
            <v>20335.679999999997</v>
          </cell>
          <cell r="BK76">
            <v>88868.13</v>
          </cell>
          <cell r="BL76">
            <v>109203.81</v>
          </cell>
        </row>
        <row r="80">
          <cell r="BB80" t="str">
            <v xml:space="preserve"> </v>
          </cell>
        </row>
        <row r="81">
          <cell r="BB81" t="str">
            <v xml:space="preserve"> </v>
          </cell>
        </row>
        <row r="85">
          <cell r="BB85" t="str">
            <v xml:space="preserve">BASIC DATA FOR </v>
          </cell>
          <cell r="BD85" t="str">
            <v>uly 1999</v>
          </cell>
        </row>
        <row r="87">
          <cell r="BE87" t="str">
            <v>Agreement # 1</v>
          </cell>
          <cell r="BG87" t="str">
            <v>Agreement # 2</v>
          </cell>
          <cell r="BI87" t="str">
            <v>Total</v>
          </cell>
        </row>
        <row r="88">
          <cell r="BE88" t="str">
            <v>-</v>
          </cell>
          <cell r="BG88" t="str">
            <v>-</v>
          </cell>
          <cell r="BI88" t="str">
            <v>-</v>
          </cell>
        </row>
        <row r="89">
          <cell r="BB89" t="str">
            <v>MMBTU from Utah Invoice WKSHT B</v>
          </cell>
          <cell r="BE89">
            <v>3820716.7</v>
          </cell>
          <cell r="BG89">
            <v>9878796.8000000007</v>
          </cell>
          <cell r="BI89">
            <v>13699513.5</v>
          </cell>
        </row>
        <row r="90">
          <cell r="BB90" t="str">
            <v>Dollars from Utah Invoice WKSHT B</v>
          </cell>
          <cell r="BE90">
            <v>4886580.88</v>
          </cell>
          <cell r="BG90">
            <v>12367482.620000001</v>
          </cell>
          <cell r="BI90">
            <v>17254063.5</v>
          </cell>
        </row>
        <row r="91">
          <cell r="BB91" t="str">
            <v>Tons from Utah Invoice WKSHT B</v>
          </cell>
          <cell r="BE91">
            <v>215931</v>
          </cell>
          <cell r="BG91">
            <v>558204</v>
          </cell>
          <cell r="BI91">
            <v>774135</v>
          </cell>
        </row>
        <row r="93">
          <cell r="BH93" t="str">
            <v>INV CHECK -&gt;</v>
          </cell>
          <cell r="BI93">
            <v>17254063.5</v>
          </cell>
        </row>
        <row r="96">
          <cell r="BB96" t="str">
            <v>FOB Price:   Average $/Ton</v>
          </cell>
          <cell r="BE96">
            <v>22.288184000000001</v>
          </cell>
        </row>
        <row r="97">
          <cell r="BB97" t="str">
            <v xml:space="preserve">             Average c/MMBTU</v>
          </cell>
          <cell r="BE97">
            <v>125.94654199999999</v>
          </cell>
        </row>
        <row r="100">
          <cell r="BE100" t="str">
            <v>MMBTU</v>
          </cell>
          <cell r="BG100" t="str">
            <v>Tons</v>
          </cell>
          <cell r="BI100" t="str">
            <v>$</v>
          </cell>
        </row>
        <row r="101">
          <cell r="BB101" t="str">
            <v>For Unit 4 &amp; Unit 5 total</v>
          </cell>
          <cell r="BE101" t="str">
            <v>-</v>
          </cell>
          <cell r="BG101" t="str">
            <v>-</v>
          </cell>
          <cell r="BI101" t="str">
            <v>-</v>
          </cell>
        </row>
        <row r="102">
          <cell r="BB102" t="str">
            <v xml:space="preserve">Coal Fuel Burned: </v>
          </cell>
          <cell r="BE102">
            <v>9878796.8000000007</v>
          </cell>
          <cell r="BG102">
            <v>558204</v>
          </cell>
          <cell r="BI102">
            <v>10013628.01</v>
          </cell>
        </row>
        <row r="103">
          <cell r="BB103" t="str">
            <v>Residual Waste</v>
          </cell>
          <cell r="BI103">
            <v>29500.34</v>
          </cell>
        </row>
        <row r="104">
          <cell r="BB104" t="str">
            <v>Coal Handling :</v>
          </cell>
          <cell r="BI104">
            <v>485915.81</v>
          </cell>
        </row>
        <row r="105">
          <cell r="BB105" t="str">
            <v>For  4C Common:</v>
          </cell>
        </row>
        <row r="106">
          <cell r="BB106" t="str">
            <v>Coal Handling :</v>
          </cell>
          <cell r="BD106">
            <v>54589.17</v>
          </cell>
          <cell r="BE106" t="str">
            <v>x .7242</v>
          </cell>
          <cell r="BI106">
            <v>39533.480000000003</v>
          </cell>
        </row>
        <row r="107">
          <cell r="BG107" t="str">
            <v>Total Coal Expense</v>
          </cell>
          <cell r="BI107">
            <v>10568577.640000001</v>
          </cell>
        </row>
        <row r="113">
          <cell r="BB113" t="str">
            <v>Coal Burned:   $/Ton</v>
          </cell>
          <cell r="BE113">
            <v>7.0822999999999997E-2</v>
          </cell>
        </row>
        <row r="114">
          <cell r="BB114" t="str">
            <v>Coal Burned:   c/MMBTU</v>
          </cell>
          <cell r="BE114">
            <v>0.40018500000000001</v>
          </cell>
        </row>
        <row r="115">
          <cell r="BB115" t="str">
            <v>Coal Burned:   Mills/Kwh</v>
          </cell>
          <cell r="BE115">
            <v>5.0486000000000003E-2</v>
          </cell>
        </row>
        <row r="117">
          <cell r="BB117" t="str">
            <v>GAS BURNED:</v>
          </cell>
          <cell r="BE117" t="str">
            <v>MMBTU</v>
          </cell>
          <cell r="BG117" t="str">
            <v>Mcf</v>
          </cell>
          <cell r="BI117" t="str">
            <v>$</v>
          </cell>
        </row>
        <row r="118">
          <cell r="BE118" t="str">
            <v>-</v>
          </cell>
          <cell r="BG118" t="str">
            <v>-</v>
          </cell>
          <cell r="BI118" t="str">
            <v>-</v>
          </cell>
        </row>
        <row r="119">
          <cell r="BE119">
            <v>7419.6</v>
          </cell>
          <cell r="BG119">
            <v>7368</v>
          </cell>
          <cell r="BI119">
            <v>20335.679999999997</v>
          </cell>
        </row>
        <row r="122">
          <cell r="BB122" t="str">
            <v>Gas Burned:    c/Mcf   (FOB &amp; Burned)</v>
          </cell>
          <cell r="BE122">
            <v>276</v>
          </cell>
        </row>
        <row r="123">
          <cell r="BB123" t="str">
            <v xml:space="preserve">               c/MMBTU (FOB &amp; Burned)</v>
          </cell>
          <cell r="BE123">
            <v>274.08054299999998</v>
          </cell>
        </row>
        <row r="124">
          <cell r="BB124" t="str">
            <v xml:space="preserve">               Mills/Kwh</v>
          </cell>
          <cell r="BE124">
            <v>2.597E-2</v>
          </cell>
        </row>
        <row r="125">
          <cell r="BG125" t="str">
            <v>MMBTU</v>
          </cell>
          <cell r="BI125" t="str">
            <v>$</v>
          </cell>
        </row>
        <row r="126">
          <cell r="BG126" t="str">
            <v>-</v>
          </cell>
          <cell r="BI126" t="str">
            <v>-</v>
          </cell>
        </row>
        <row r="127">
          <cell r="BB127" t="str">
            <v>Total Fuel Burned</v>
          </cell>
          <cell r="BG127">
            <v>9886216.4000000004</v>
          </cell>
          <cell r="BI127">
            <v>20335.679999999997</v>
          </cell>
        </row>
        <row r="128">
          <cell r="BB128" t="str">
            <v>Total Fuel Burned  c/MMBTU</v>
          </cell>
          <cell r="BI128">
            <v>0.20569699999999999</v>
          </cell>
        </row>
        <row r="129">
          <cell r="BB129" t="str">
            <v>Total Fuel Burned  MILLS/KWH</v>
          </cell>
          <cell r="BI129">
            <v>2.597E-2</v>
          </cell>
        </row>
        <row r="132">
          <cell r="BB132" t="str">
            <v>Net Adjusted Participation   (Mwh)</v>
          </cell>
          <cell r="BD132">
            <v>783058.36240999994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FileDetails"/>
      <sheetName val="Sales_Schedule_6.5M"/>
      <sheetName val="Sales_Schedule_8.1M"/>
      <sheetName val="MP_PNM_8.1M_Extension"/>
      <sheetName val="MP_PNM_6.5M_Extension"/>
      <sheetName val="CapP50_6.5_OCT_Sanction"/>
      <sheetName val="Cap_FY02_Budget"/>
      <sheetName val="MinePlanData"/>
      <sheetName val="Cap_PNM_8.1_Ext"/>
      <sheetName val="Cap_PNM_6.5_Ext"/>
      <sheetName val="MP_P50_OCT_Sanction"/>
      <sheetName val="MP FY02 Budget"/>
      <sheetName val="CostSum"/>
      <sheetName val="UC_P50_OCT_Sanction"/>
      <sheetName val="UC_PNM_ Extended"/>
      <sheetName val="UC_FY02_Budget"/>
      <sheetName val="RoofSupport"/>
      <sheetName val="Receding Face"/>
      <sheetName val="Staff_P50_15AUG2000"/>
      <sheetName val="SalesbyQtr"/>
      <sheetName val="Staff_PNM_Extended"/>
      <sheetName val="Staff_FY02_Budget"/>
      <sheetName val="Labor Rate"/>
      <sheetName val="Staffing"/>
      <sheetName val="CY_DataSum"/>
      <sheetName val="OpCost"/>
      <sheetName val="Capital"/>
      <sheetName val="FY_DataSu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___snlqueryparms"/>
      <sheetName val="Sheet2"/>
      <sheetName val="Sheet3"/>
      <sheetName val="Module1"/>
      <sheetName val="4CP"/>
      <sheetName val="ANM"/>
    </sheetNames>
    <sheetDataSet>
      <sheetData sheetId="0" refreshError="1"/>
      <sheetData sheetId="1" refreshError="1"/>
      <sheetData sheetId="2" refreshError="1">
        <row r="31">
          <cell r="I31">
            <v>56262085</v>
          </cell>
        </row>
      </sheetData>
      <sheetData sheetId="3" refreshError="1">
        <row r="22">
          <cell r="I22">
            <v>0.77703671151841369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ARC_102_Summary_Query"/>
    </sheetNames>
    <sheetDataSet>
      <sheetData sheetId="0" refreshError="1"/>
      <sheetData sheetId="1" refreshError="1">
        <row r="1">
          <cell r="A1" t="str">
            <v>TRV_REV_CODE</v>
          </cell>
          <cell r="B1" t="str">
            <v>JURIS_CODE</v>
          </cell>
          <cell r="C1" t="str">
            <v>REV_CLASS_NAME</v>
          </cell>
          <cell r="D1" t="str">
            <v>SumOfSumOfTRV_CUSTOMERS</v>
          </cell>
          <cell r="E1" t="str">
            <v>SumOfSumOfTRV_BASE</v>
          </cell>
          <cell r="F1" t="str">
            <v>SumOfSumOfTRV_TOT_TAX</v>
          </cell>
          <cell r="G1" t="str">
            <v>SumOfSumOfTRV_FUEL</v>
          </cell>
          <cell r="H1" t="str">
            <v>SumOfSumOfGROSS_REV</v>
          </cell>
          <cell r="I1" t="str">
            <v>SumOfSumOfTRV_TOT_KWH</v>
          </cell>
          <cell r="J1" t="str">
            <v>SumOfSumOfTRV_INACT_MTRS</v>
          </cell>
          <cell r="K1" t="str">
            <v>SumOfSumOfTRV_ACT_MTRS</v>
          </cell>
          <cell r="L1" t="str">
            <v>SumOfSumOfTRV_LAMPS</v>
          </cell>
        </row>
        <row r="2">
          <cell r="A2" t="str">
            <v>1</v>
          </cell>
          <cell r="B2" t="str">
            <v>01</v>
          </cell>
          <cell r="C2" t="str">
            <v>Residential</v>
          </cell>
          <cell r="D2">
            <v>224136</v>
          </cell>
          <cell r="E2">
            <v>8356999.3799999999</v>
          </cell>
          <cell r="F2">
            <v>12121.81</v>
          </cell>
          <cell r="G2">
            <v>2480150.36</v>
          </cell>
          <cell r="H2">
            <v>10849271.550000001</v>
          </cell>
          <cell r="I2">
            <v>98417759</v>
          </cell>
          <cell r="J2">
            <v>7086</v>
          </cell>
          <cell r="K2">
            <v>234798</v>
          </cell>
          <cell r="L2">
            <v>1524</v>
          </cell>
        </row>
        <row r="3">
          <cell r="A3" t="str">
            <v>1</v>
          </cell>
          <cell r="B3" t="str">
            <v>02</v>
          </cell>
          <cell r="C3" t="str">
            <v>Residential</v>
          </cell>
          <cell r="D3">
            <v>68210</v>
          </cell>
          <cell r="E3">
            <v>3478451.55</v>
          </cell>
          <cell r="F3">
            <v>246536.98</v>
          </cell>
          <cell r="G3">
            <v>515856.02</v>
          </cell>
          <cell r="H3">
            <v>4240844.55</v>
          </cell>
          <cell r="I3">
            <v>34144191</v>
          </cell>
          <cell r="J3">
            <v>3363</v>
          </cell>
          <cell r="K3">
            <v>79431</v>
          </cell>
          <cell r="L3">
            <v>2881</v>
          </cell>
        </row>
        <row r="4">
          <cell r="A4" t="str">
            <v>3</v>
          </cell>
          <cell r="B4" t="str">
            <v>01</v>
          </cell>
          <cell r="C4" t="str">
            <v>Commercial and industrial - small</v>
          </cell>
          <cell r="D4">
            <v>22560</v>
          </cell>
          <cell r="E4">
            <v>10163577.82</v>
          </cell>
          <cell r="F4">
            <v>849556.06</v>
          </cell>
          <cell r="G4">
            <v>3281680.07</v>
          </cell>
          <cell r="H4">
            <v>14294813.949999999</v>
          </cell>
          <cell r="I4">
            <v>130323885</v>
          </cell>
          <cell r="J4">
            <v>1936</v>
          </cell>
          <cell r="K4">
            <v>30429</v>
          </cell>
          <cell r="L4">
            <v>6643</v>
          </cell>
        </row>
        <row r="5">
          <cell r="A5" t="str">
            <v>3</v>
          </cell>
          <cell r="B5" t="str">
            <v>02</v>
          </cell>
          <cell r="C5" t="str">
            <v>Commercial and industrial - small</v>
          </cell>
          <cell r="D5">
            <v>7994</v>
          </cell>
          <cell r="E5">
            <v>2735530.11</v>
          </cell>
          <cell r="F5">
            <v>198624.52</v>
          </cell>
          <cell r="G5">
            <v>517914.6</v>
          </cell>
          <cell r="H5">
            <v>3452069.23</v>
          </cell>
          <cell r="I5">
            <v>34318070</v>
          </cell>
          <cell r="J5">
            <v>608</v>
          </cell>
          <cell r="K5">
            <v>11386</v>
          </cell>
          <cell r="L5">
            <v>1913</v>
          </cell>
        </row>
        <row r="6">
          <cell r="A6" t="str">
            <v>4</v>
          </cell>
          <cell r="B6" t="str">
            <v>01</v>
          </cell>
          <cell r="C6" t="str">
            <v>Commercial and industrial - large</v>
          </cell>
          <cell r="D6">
            <v>111</v>
          </cell>
          <cell r="E6">
            <v>3148040.92</v>
          </cell>
          <cell r="F6">
            <v>72732.36</v>
          </cell>
          <cell r="G6">
            <v>2317332.63</v>
          </cell>
          <cell r="H6">
            <v>5538105.9100000001</v>
          </cell>
          <cell r="I6">
            <v>94779387</v>
          </cell>
          <cell r="J6">
            <v>0</v>
          </cell>
          <cell r="K6">
            <v>264</v>
          </cell>
          <cell r="L6">
            <v>88</v>
          </cell>
        </row>
        <row r="7">
          <cell r="A7" t="str">
            <v>4</v>
          </cell>
          <cell r="B7" t="str">
            <v>02</v>
          </cell>
          <cell r="C7" t="str">
            <v>Commercial and industrial - large</v>
          </cell>
          <cell r="D7">
            <v>27</v>
          </cell>
          <cell r="E7">
            <v>381559.57</v>
          </cell>
          <cell r="F7">
            <v>32292.44</v>
          </cell>
          <cell r="G7">
            <v>123416.49</v>
          </cell>
          <cell r="H7">
            <v>537268.5</v>
          </cell>
          <cell r="I7">
            <v>8718863</v>
          </cell>
          <cell r="J7">
            <v>0</v>
          </cell>
          <cell r="K7">
            <v>64</v>
          </cell>
          <cell r="L7">
            <v>0</v>
          </cell>
        </row>
        <row r="8">
          <cell r="A8" t="str">
            <v>5</v>
          </cell>
          <cell r="B8" t="str">
            <v>01</v>
          </cell>
          <cell r="C8" t="str">
            <v>Public street and highway lighting</v>
          </cell>
          <cell r="D8">
            <v>221</v>
          </cell>
          <cell r="E8">
            <v>270087.71999999997</v>
          </cell>
          <cell r="F8">
            <v>0</v>
          </cell>
          <cell r="G8">
            <v>80918.75</v>
          </cell>
          <cell r="H8">
            <v>351006.47</v>
          </cell>
          <cell r="I8">
            <v>3211060</v>
          </cell>
          <cell r="J8">
            <v>0</v>
          </cell>
          <cell r="K8">
            <v>0</v>
          </cell>
          <cell r="L8">
            <v>34215</v>
          </cell>
        </row>
        <row r="9">
          <cell r="A9" t="str">
            <v>5</v>
          </cell>
          <cell r="B9" t="str">
            <v>02</v>
          </cell>
          <cell r="C9" t="str">
            <v>Public street and highway lighting</v>
          </cell>
          <cell r="D9">
            <v>21</v>
          </cell>
          <cell r="E9">
            <v>35083.71</v>
          </cell>
          <cell r="F9">
            <v>0</v>
          </cell>
          <cell r="G9">
            <v>3904.91</v>
          </cell>
          <cell r="H9">
            <v>38988.620000000003</v>
          </cell>
          <cell r="I9">
            <v>258432</v>
          </cell>
          <cell r="J9">
            <v>0</v>
          </cell>
          <cell r="K9">
            <v>0</v>
          </cell>
          <cell r="L9">
            <v>2854</v>
          </cell>
        </row>
        <row r="10">
          <cell r="A10" t="str">
            <v>6</v>
          </cell>
          <cell r="B10" t="str">
            <v>01</v>
          </cell>
          <cell r="C10" t="str">
            <v>Other sales to public authorities</v>
          </cell>
          <cell r="D10">
            <v>3079</v>
          </cell>
          <cell r="E10">
            <v>3544095.03</v>
          </cell>
          <cell r="F10">
            <v>0</v>
          </cell>
          <cell r="G10">
            <v>1497250.22</v>
          </cell>
          <cell r="H10">
            <v>5041345.25</v>
          </cell>
          <cell r="I10">
            <v>61507731</v>
          </cell>
          <cell r="J10">
            <v>1</v>
          </cell>
          <cell r="K10">
            <v>4357</v>
          </cell>
          <cell r="L10">
            <v>2607</v>
          </cell>
        </row>
        <row r="11">
          <cell r="A11" t="str">
            <v>6</v>
          </cell>
          <cell r="B11" t="str">
            <v>02</v>
          </cell>
          <cell r="C11" t="str">
            <v>Other sales to public authorities</v>
          </cell>
          <cell r="D11">
            <v>1196</v>
          </cell>
          <cell r="E11">
            <v>1924511.42</v>
          </cell>
          <cell r="F11">
            <v>0</v>
          </cell>
          <cell r="G11">
            <v>431258.52</v>
          </cell>
          <cell r="H11">
            <v>2355769.94</v>
          </cell>
          <cell r="I11">
            <v>29722375</v>
          </cell>
          <cell r="J11">
            <v>0</v>
          </cell>
          <cell r="K11">
            <v>2157</v>
          </cell>
          <cell r="L11">
            <v>256</v>
          </cell>
        </row>
        <row r="12">
          <cell r="A12" t="str">
            <v>7</v>
          </cell>
          <cell r="B12" t="str">
            <v>03</v>
          </cell>
          <cell r="C12" t="str">
            <v>Sales for Resale</v>
          </cell>
          <cell r="D12">
            <v>1</v>
          </cell>
          <cell r="E12">
            <v>151721.25</v>
          </cell>
          <cell r="F12">
            <v>0</v>
          </cell>
          <cell r="G12">
            <v>0</v>
          </cell>
          <cell r="H12">
            <v>151721.25</v>
          </cell>
          <cell r="I12">
            <v>3710163</v>
          </cell>
          <cell r="J12">
            <v>0</v>
          </cell>
          <cell r="K12">
            <v>3</v>
          </cell>
          <cell r="L12">
            <v>0</v>
          </cell>
        </row>
        <row r="13">
          <cell r="A13" t="str">
            <v>9</v>
          </cell>
          <cell r="B13" t="str">
            <v>01</v>
          </cell>
          <cell r="C13" t="str">
            <v>CFE</v>
          </cell>
          <cell r="D13">
            <v>0</v>
          </cell>
          <cell r="E13">
            <v>113508</v>
          </cell>
          <cell r="F13">
            <v>3265</v>
          </cell>
          <cell r="G13">
            <v>0</v>
          </cell>
          <cell r="H13">
            <v>116773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JUR"/>
      <sheetName val="Non-Firm"/>
      <sheetName val="CPT"/>
      <sheetName val="___snlqueryparms"/>
      <sheetName val="CPN"/>
      <sheetName val="PBD"/>
      <sheetName val="PBL"/>
      <sheetName val="AND"/>
      <sheetName val="CTA"/>
      <sheetName val="CNA"/>
      <sheetName val="ANL"/>
      <sheetName val="Export"/>
    </sheetNames>
    <sheetDataSet>
      <sheetData sheetId="0">
        <row r="1">
          <cell r="G1">
            <v>8760</v>
          </cell>
        </row>
      </sheetData>
      <sheetData sheetId="1">
        <row r="6">
          <cell r="C6" t="str">
            <v>FOR THE BASE PERIOD ENDED DECEMBER 31, 2014</v>
          </cell>
        </row>
        <row r="20">
          <cell r="X20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of Contents"/>
      <sheetName val="1a.DECRIPTION-NOTES"/>
      <sheetName val="1b.PATHING RECEIPT MAPS"/>
      <sheetName val="      "/>
      <sheetName val="2a.GENERAL and PPA INPUT"/>
      <sheetName val="2b.INTER CAPACITY-RESERV INPUT"/>
      <sheetName val="2c.INTER SHRINKAGE INPUT"/>
      <sheetName val="2d.INTER MAINLINE INPUT"/>
      <sheetName val="2e.INTRA INPUT"/>
      <sheetName val="2f.Gas Storage INPUT"/>
      <sheetName val="2g.GRAMS Change Log"/>
      <sheetName val=" "/>
      <sheetName val="3a.iPYRAMID GAS PRICE CALC"/>
      <sheetName val="3b.PYRAMID PIPELINE CAP CHECK"/>
      <sheetName val="  _"/>
      <sheetName val="4a.IFERC, GDA INDEX PRICE SUM"/>
      <sheetName val="4bb.INTER PRICE DTH SUPPLIER"/>
      <sheetName val="4b.INTER PRICE DTH SUPPLIER CHK"/>
      <sheetName val="4c.FDD-SUPPLR RECEIPT PRICE DTH"/>
      <sheetName val="4d.FDD-SUPPLR DELIVERED DTH"/>
      <sheetName val="4e.INTER DAILY PRICE DTH PLANT"/>
      <sheetName val="4f.DLVRD PRICE SUMMARY"/>
      <sheetName val="______"/>
      <sheetName val="5a.INTRA INDEX PRICE SUMMARY"/>
      <sheetName val="5b. INTRASTATE DETAIL-VOL-EXP"/>
      <sheetName val="     "/>
      <sheetName val="6.ZaiNet DATA"/>
      <sheetName val="    "/>
      <sheetName val="7.MONTHLY IMBALANCE"/>
      <sheetName val="       _"/>
      <sheetName val="8.Storage DAILY LOG "/>
      <sheetName val="_____"/>
      <sheetName val="9.DAILY EMAIL"/>
      <sheetName val="9.a  86C Tiie OUT"/>
      <sheetName val="9.b Invoice TieOuts"/>
      <sheetName val="   "/>
      <sheetName val="10. Gas Estimate FA-New"/>
      <sheetName val="10. Gas Estimate JE 6191"/>
      <sheetName val="10. Gas Estimate FA"/>
      <sheetName val="10a.GAS INVOICE REVIEW"/>
      <sheetName val="Suppliers"/>
      <sheetName val="10aa.Base GAS Price Monthly Sum"/>
      <sheetName val="10b.INTRASTATE INVOICE TIE OUT"/>
      <sheetName val="10c.Invoice Check Summary"/>
      <sheetName val="10d.STORAGE INVOICE REVIEW"/>
      <sheetName val="____"/>
      <sheetName val="A-INTER MAINLINE, GRT CALC"/>
      <sheetName val="B-INTER SHRINKAGE CALC"/>
      <sheetName val="A-B EXAMPLE MATRIX"/>
      <sheetName val="C-INTER NM TAX MATRIX"/>
      <sheetName val="D-INTER PYRA-LUNA-AFTON PPA$"/>
      <sheetName val="E-INTRA FL$ AND DLVRD$ CALC"/>
      <sheetName val="&lt;&lt;&lt;&lt;&gt;&gt;&gt;&gt;"/>
      <sheetName val="11. FERC BREKOUT"/>
      <sheetName val="AA-RECEIPT INDEX,FIX MIX"/>
      <sheetName val="BB-DELIVERY MTC MIX"/>
      <sheetName val="CC-RECEIPT MTC MIX"/>
      <sheetName val="DD-BASE PRICE BY RECIPT"/>
      <sheetName val="Suppliers TEST"/>
    </sheetNames>
    <sheetDataSet>
      <sheetData sheetId="0"/>
      <sheetData sheetId="1">
        <row r="1">
          <cell r="A1" t="str">
            <v>EL PASO ELECTRIC COMPANY</v>
          </cell>
        </row>
      </sheetData>
      <sheetData sheetId="2"/>
      <sheetData sheetId="3"/>
      <sheetData sheetId="4">
        <row r="5">
          <cell r="C5">
            <v>41334</v>
          </cell>
        </row>
      </sheetData>
      <sheetData sheetId="5"/>
      <sheetData sheetId="6">
        <row r="30">
          <cell r="Y30">
            <v>2.1999999999999999E-2</v>
          </cell>
        </row>
      </sheetData>
      <sheetData sheetId="7"/>
      <sheetData sheetId="8"/>
      <sheetData sheetId="9">
        <row r="23">
          <cell r="W23">
            <v>41334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5">
          <cell r="A5">
            <v>41334</v>
          </cell>
        </row>
      </sheetData>
      <sheetData sheetId="29"/>
      <sheetData sheetId="30">
        <row r="22">
          <cell r="O22">
            <v>164423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>
        <row r="112">
          <cell r="W112" t="str">
            <v>ESTIMATE</v>
          </cell>
        </row>
        <row r="113">
          <cell r="W113" t="str">
            <v>FINAL</v>
          </cell>
        </row>
      </sheetData>
      <sheetData sheetId="43">
        <row r="112">
          <cell r="W112" t="str">
            <v>ESTIMATE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cFactors"/>
      <sheetName val="C2007_BLS"/>
      <sheetName val="C2005A"/>
      <sheetName val="C2005A-1"/>
      <sheetName val="C2006A"/>
      <sheetName val="C2006A-1"/>
      <sheetName val="C2007A"/>
      <sheetName val="C2007 RMT Adj thru May"/>
      <sheetName val="C2005"/>
      <sheetName val="C2006"/>
      <sheetName val="C2007"/>
      <sheetName val="Month"/>
      <sheetName val="Mo_Invoice"/>
      <sheetName val="Letter"/>
      <sheetName val="Log"/>
      <sheetName val="Jul06Adjustment"/>
      <sheetName val="PIT  Calc"/>
      <sheetName val="GraphData"/>
      <sheetName val="C_Sales"/>
      <sheetName val="C_RevComp"/>
      <sheetName val="C_M&amp;S_Indices"/>
      <sheetName val="C_Pr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. TX"/>
      <sheetName val="B. NM"/>
      <sheetName val="C. FERC"/>
      <sheetName val="___snlqueryparms"/>
      <sheetName val="D. FUEL SUMM"/>
      <sheetName val="E. PPM"/>
      <sheetName val="F. NOX"/>
      <sheetName val="G. 5010"/>
      <sheetName val="H. Query"/>
      <sheetName val="I. JE 6256 &amp; 6229"/>
      <sheetName val="J. TX@SUPPLY"/>
      <sheetName val="K. NM @SUPPLY"/>
      <sheetName val="L. FERC @SUPPLY"/>
      <sheetName val="M. Nuclear Fuel"/>
      <sheetName val="N. PV U3 Revaluation"/>
      <sheetName val="O. NM Cum 2mos Prior"/>
      <sheetName val="P. CC&amp;B Report"/>
      <sheetName val="Q. NM Cum Prior Mo"/>
      <sheetName val="R. FERC Cum 2mos Prior"/>
      <sheetName val="S. FERC Cum Prio Mo"/>
      <sheetName val="T. RGEC Invoice"/>
      <sheetName val="F. Invoice Log"/>
      <sheetName val="G. Gas Estimate"/>
      <sheetName val="H. ALLOC."/>
      <sheetName val="FUEL INPUTS"/>
      <sheetName val="CODE"/>
      <sheetName val="CRITERIA2"/>
      <sheetName val="CRITERIA1"/>
      <sheetName val="TX"/>
      <sheetName val="NM"/>
      <sheetName val="FERC"/>
      <sheetName val="PV U3 Revaluation"/>
      <sheetName val="FUEL SUMM."/>
      <sheetName val="Invoice Log"/>
      <sheetName val="Gas Estimate"/>
      <sheetName val="ALLOC."/>
      <sheetName val="TX@SUPPLY"/>
      <sheetName val="NM @SUPPLY"/>
      <sheetName val="FERC @SUPPLY"/>
      <sheetName val="5010"/>
      <sheetName val="PPM"/>
      <sheetName val="Sheet1"/>
      <sheetName val="Sheet2"/>
      <sheetName val="GAS EST."/>
      <sheetName val="Not Used---&gt;"/>
      <sheetName val="ALLOC-TX-NOX RSV Reversal"/>
      <sheetName val="ALLOC-TX-PV Rewards"/>
      <sheetName val="ALLOC-TX-REC INV"/>
      <sheetName val="ALLOC.-NM"/>
      <sheetName val="Alloc NM 2 mo."/>
      <sheetName val="NM Cum Correc RECON"/>
      <sheetName val="NM Cum Correc @ 2008"/>
      <sheetName val="Alloc Adj-TEP Refund"/>
      <sheetName val="Alloc Rsve U3"/>
      <sheetName val="Alloc NM June &amp; July"/>
      <sheetName val="NMR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/>
      <sheetData sheetId="24">
        <row r="4">
          <cell r="A4">
            <v>41274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DFC alloc"/>
      <sheetName val="UNIT 1"/>
      <sheetName val="UNIT 2"/>
      <sheetName val="UNIT 3"/>
      <sheetName val="U1 TF"/>
      <sheetName val="U2 TF"/>
      <sheetName val="U3 TF"/>
      <sheetName val="DF backup"/>
      <sheetName val="DF page-DO NOT PRINT"/>
      <sheetName val="Recon"/>
      <sheetName val="New Borrow Int Accrual"/>
      <sheetName val="TF-DO NOT PRINT"/>
      <sheetName val="6806"/>
      <sheetName val="Rel Tie Out"/>
      <sheetName val="Denise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Sales"/>
      <sheetName val="PPCost"/>
      <sheetName val="Invoice  Summary"/>
      <sheetName val="PPCost-Renewables"/>
      <sheetName val="Sheet1"/>
    </sheetNames>
    <sheetDataSet>
      <sheetData sheetId="0">
        <row r="4">
          <cell r="C4" t="str">
            <v>November 2012</v>
          </cell>
        </row>
      </sheetData>
      <sheetData sheetId="1">
        <row r="13">
          <cell r="C13" t="str">
            <v>AEPCO</v>
          </cell>
          <cell r="E13">
            <v>0</v>
          </cell>
          <cell r="F13">
            <v>0</v>
          </cell>
          <cell r="G13">
            <v>135</v>
          </cell>
          <cell r="H13">
            <v>0</v>
          </cell>
          <cell r="I13">
            <v>-4425</v>
          </cell>
          <cell r="J13">
            <v>0</v>
          </cell>
        </row>
        <row r="14">
          <cell r="C14" t="str">
            <v>AEPCO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</row>
        <row r="15">
          <cell r="C15" t="str">
            <v>APS</v>
          </cell>
          <cell r="E15">
            <v>0</v>
          </cell>
          <cell r="F15">
            <v>0</v>
          </cell>
          <cell r="G15">
            <v>4360</v>
          </cell>
          <cell r="H15">
            <v>0</v>
          </cell>
          <cell r="I15">
            <v>-123740</v>
          </cell>
          <cell r="J15">
            <v>0</v>
          </cell>
        </row>
        <row r="16">
          <cell r="C16" t="str">
            <v>APS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C17" t="str">
            <v>BARCLAY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</row>
        <row r="18">
          <cell r="C18" t="str">
            <v>BHP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</row>
        <row r="19">
          <cell r="C19" t="str">
            <v>BNPARIBAS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</row>
        <row r="20">
          <cell r="C20" t="str">
            <v>BARCLAY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</row>
        <row r="21">
          <cell r="C21" t="str">
            <v>BEARLS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C22" t="str">
            <v>BP-ENERGY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C23" t="str">
            <v>BURBANK</v>
          </cell>
          <cell r="E23">
            <v>0</v>
          </cell>
          <cell r="F23">
            <v>0</v>
          </cell>
          <cell r="G23">
            <v>1200</v>
          </cell>
          <cell r="H23">
            <v>0</v>
          </cell>
          <cell r="I23">
            <v>-36000</v>
          </cell>
          <cell r="J23">
            <v>0</v>
          </cell>
        </row>
        <row r="24">
          <cell r="C24" t="str">
            <v>CARGILL</v>
          </cell>
          <cell r="E24">
            <v>0</v>
          </cell>
          <cell r="F24">
            <v>0</v>
          </cell>
          <cell r="G24">
            <v>8000</v>
          </cell>
          <cell r="H24">
            <v>0</v>
          </cell>
          <cell r="I24">
            <v>-168000</v>
          </cell>
          <cell r="J24">
            <v>0</v>
          </cell>
        </row>
        <row r="25">
          <cell r="C25" t="str">
            <v>CARGILL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C26" t="str">
            <v>CFE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</row>
        <row r="27">
          <cell r="C27" t="str">
            <v>CFE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C28" t="str">
            <v>CFE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29">
          <cell r="C29" t="str">
            <v>CITI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C30" t="str">
            <v>CITI</v>
          </cell>
          <cell r="E30">
            <v>0</v>
          </cell>
          <cell r="F30">
            <v>0</v>
          </cell>
          <cell r="G30">
            <v>1825</v>
          </cell>
          <cell r="H30">
            <v>0</v>
          </cell>
          <cell r="I30">
            <v>-60677</v>
          </cell>
          <cell r="J30">
            <v>0</v>
          </cell>
        </row>
        <row r="31">
          <cell r="C31" t="str">
            <v>CITI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C32" t="str">
            <v>CONOCO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</row>
        <row r="33">
          <cell r="C33" t="str">
            <v>CONOCO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4">
          <cell r="C34" t="str">
            <v>CONSTELL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</row>
        <row r="35">
          <cell r="C35" t="str">
            <v>CONSTELL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6">
          <cell r="C36" t="str">
            <v>CONSTELL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</row>
        <row r="37">
          <cell r="C37" t="str">
            <v>CRSUISSE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</row>
        <row r="38">
          <cell r="C38" t="str">
            <v>CRSUISSE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</row>
        <row r="39">
          <cell r="C39" t="str">
            <v>CRSUISSE-C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</row>
        <row r="40">
          <cell r="C40" t="str">
            <v>CRSUISSE-CD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</row>
        <row r="41">
          <cell r="C41" t="str">
            <v>CRSUISSE-CD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</row>
        <row r="42">
          <cell r="C42" t="str">
            <v>CRSUISSE-C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</row>
        <row r="43">
          <cell r="C43" t="str">
            <v>DBET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</row>
        <row r="44">
          <cell r="C44" t="str">
            <v>DUKE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</row>
        <row r="45">
          <cell r="C45" t="str">
            <v>DYNEGY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</row>
        <row r="46">
          <cell r="C46" t="str">
            <v>DYNEGY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</row>
        <row r="47">
          <cell r="C47" t="str">
            <v>EAGL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48">
          <cell r="C48" t="str">
            <v>EDF</v>
          </cell>
          <cell r="E48">
            <v>0</v>
          </cell>
          <cell r="F48">
            <v>0</v>
          </cell>
          <cell r="G48">
            <v>9213</v>
          </cell>
          <cell r="H48">
            <v>0</v>
          </cell>
          <cell r="I48">
            <v>-210502.25</v>
          </cell>
          <cell r="J48">
            <v>0</v>
          </cell>
        </row>
        <row r="49">
          <cell r="C49" t="str">
            <v>EPEC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</row>
        <row r="50">
          <cell r="C50" t="str">
            <v>EPLU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</row>
        <row r="51">
          <cell r="C51" t="str">
            <v>FORTIS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</row>
        <row r="52">
          <cell r="C52" t="str">
            <v>FORTIS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</row>
        <row r="53">
          <cell r="C53" t="str">
            <v>FPEP</v>
          </cell>
          <cell r="E53">
            <v>0</v>
          </cell>
          <cell r="F53">
            <v>0</v>
          </cell>
        </row>
        <row r="54">
          <cell r="C54" t="str">
            <v>FPEP</v>
          </cell>
          <cell r="E54">
            <v>0</v>
          </cell>
          <cell r="F54">
            <v>0</v>
          </cell>
        </row>
        <row r="55">
          <cell r="C55" t="str">
            <v>FREEPORT</v>
          </cell>
          <cell r="E55">
            <v>0</v>
          </cell>
          <cell r="F55">
            <v>0</v>
          </cell>
          <cell r="G55">
            <v>33417</v>
          </cell>
          <cell r="H55">
            <v>0</v>
          </cell>
          <cell r="I55">
            <v>0</v>
          </cell>
          <cell r="J55">
            <v>0</v>
          </cell>
        </row>
        <row r="56">
          <cell r="C56" t="str">
            <v>FREEPORT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</row>
        <row r="57">
          <cell r="C57" t="str">
            <v>GILA</v>
          </cell>
          <cell r="E57">
            <v>0</v>
          </cell>
          <cell r="F57">
            <v>0</v>
          </cell>
          <cell r="G57">
            <v>2773</v>
          </cell>
          <cell r="H57">
            <v>0</v>
          </cell>
          <cell r="I57">
            <v>-96846.5</v>
          </cell>
          <cell r="J57">
            <v>0</v>
          </cell>
        </row>
        <row r="58">
          <cell r="C58" t="str">
            <v>GILA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</row>
        <row r="59">
          <cell r="C59" t="str">
            <v>HATCH CTR1</v>
          </cell>
          <cell r="E59">
            <v>0</v>
          </cell>
          <cell r="F59">
            <v>0</v>
          </cell>
          <cell r="G59">
            <v>664</v>
          </cell>
          <cell r="H59">
            <v>0</v>
          </cell>
          <cell r="I59">
            <v>-79038.61</v>
          </cell>
          <cell r="J59">
            <v>0</v>
          </cell>
        </row>
        <row r="60">
          <cell r="C60" t="str">
            <v>HATCH CTR1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</row>
        <row r="61">
          <cell r="C61" t="str">
            <v>IBERDROLA</v>
          </cell>
          <cell r="E61">
            <v>0</v>
          </cell>
          <cell r="F61">
            <v>0</v>
          </cell>
          <cell r="G61">
            <v>3600</v>
          </cell>
          <cell r="H61">
            <v>0</v>
          </cell>
          <cell r="I61">
            <v>-106476</v>
          </cell>
          <cell r="J61">
            <v>0</v>
          </cell>
        </row>
        <row r="62">
          <cell r="C62" t="str">
            <v>IID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</row>
        <row r="63">
          <cell r="C63" t="str">
            <v>IID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</row>
        <row r="64">
          <cell r="C64" t="str">
            <v>IID-CF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</row>
        <row r="65">
          <cell r="C65" t="str">
            <v>IID-CC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</row>
        <row r="66">
          <cell r="C66" t="str">
            <v>IID-CC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</row>
        <row r="67">
          <cell r="C67" t="str">
            <v>INTEGRYS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</row>
        <row r="68">
          <cell r="C68" t="str">
            <v>IPCO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</row>
        <row r="69">
          <cell r="C69" t="str">
            <v>JARON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</row>
        <row r="70">
          <cell r="C70" t="str">
            <v>JPMV</v>
          </cell>
          <cell r="E70">
            <v>0</v>
          </cell>
          <cell r="F70">
            <v>0</v>
          </cell>
          <cell r="G70">
            <v>213</v>
          </cell>
          <cell r="H70">
            <v>0</v>
          </cell>
          <cell r="I70">
            <v>-6275</v>
          </cell>
          <cell r="J70">
            <v>0</v>
          </cell>
        </row>
        <row r="71">
          <cell r="C71" t="str">
            <v>JPMVEC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</row>
        <row r="72">
          <cell r="C72" t="str">
            <v>JPMVEC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</row>
        <row r="73">
          <cell r="C73" t="str">
            <v>LADWP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</row>
        <row r="74">
          <cell r="C74" t="str">
            <v>LADWP</v>
          </cell>
          <cell r="E74">
            <v>0</v>
          </cell>
          <cell r="F74">
            <v>50</v>
          </cell>
          <cell r="G74">
            <v>0</v>
          </cell>
          <cell r="H74">
            <v>0</v>
          </cell>
          <cell r="I74">
            <v>0</v>
          </cell>
          <cell r="J74">
            <v>-900</v>
          </cell>
        </row>
        <row r="75">
          <cell r="C75" t="str">
            <v>LADWP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</row>
        <row r="76">
          <cell r="C76" t="str">
            <v>LBCS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</row>
        <row r="77">
          <cell r="C77" t="str">
            <v>LDES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</row>
        <row r="78">
          <cell r="C78" t="str">
            <v>LOS ALAMOS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</row>
        <row r="79">
          <cell r="C79" t="str">
            <v>LOS ALAMOS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</row>
        <row r="80">
          <cell r="C80" t="str">
            <v>LUMINANT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</row>
        <row r="81">
          <cell r="C81" t="str">
            <v>MCOOK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</row>
        <row r="82">
          <cell r="C82" t="str">
            <v>MACQUARIE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</row>
        <row r="83">
          <cell r="C83" t="str">
            <v>MACQUARIE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</row>
        <row r="84">
          <cell r="C84" t="str">
            <v>MIRANT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</row>
        <row r="85">
          <cell r="C85" t="str">
            <v>MLYNCH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</row>
        <row r="86">
          <cell r="C86" t="str">
            <v>MORGAN</v>
          </cell>
          <cell r="E86">
            <v>0</v>
          </cell>
          <cell r="F86">
            <v>0</v>
          </cell>
          <cell r="G86">
            <v>2048</v>
          </cell>
          <cell r="H86">
            <v>0</v>
          </cell>
          <cell r="I86">
            <v>-60042</v>
          </cell>
          <cell r="J86">
            <v>0</v>
          </cell>
        </row>
        <row r="87">
          <cell r="C87" t="str">
            <v>MORGAN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</row>
        <row r="88">
          <cell r="C88" t="str">
            <v>NOBLE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</row>
        <row r="89">
          <cell r="C89" t="str">
            <v>NRG RDRUN1</v>
          </cell>
          <cell r="E89">
            <v>0</v>
          </cell>
          <cell r="F89">
            <v>0</v>
          </cell>
          <cell r="G89">
            <v>3049</v>
          </cell>
          <cell r="H89">
            <v>0</v>
          </cell>
          <cell r="I89">
            <v>-388538.33</v>
          </cell>
          <cell r="J89">
            <v>0</v>
          </cell>
        </row>
        <row r="90">
          <cell r="C90" t="str">
            <v>NRG RDRUN1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</row>
        <row r="91">
          <cell r="C91" t="str">
            <v>OXY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</row>
        <row r="92">
          <cell r="C92" t="str">
            <v>PAC</v>
          </cell>
          <cell r="E92">
            <v>0</v>
          </cell>
          <cell r="F92">
            <v>0</v>
          </cell>
          <cell r="G92">
            <v>6768</v>
          </cell>
          <cell r="H92">
            <v>0</v>
          </cell>
          <cell r="I92">
            <v>-195417</v>
          </cell>
          <cell r="J92">
            <v>0</v>
          </cell>
        </row>
        <row r="93">
          <cell r="C93" t="str">
            <v>PAC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</row>
        <row r="94">
          <cell r="C94" t="str">
            <v>PD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</row>
        <row r="95">
          <cell r="C95" t="str">
            <v>PD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</row>
        <row r="96">
          <cell r="C96" t="str">
            <v>PGEM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</row>
        <row r="97">
          <cell r="C97" t="str">
            <v>PGET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</row>
        <row r="98">
          <cell r="C98" t="str">
            <v>PGR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</row>
        <row r="99">
          <cell r="C99" t="str">
            <v>PGR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</row>
        <row r="100">
          <cell r="C100" t="str">
            <v>PGR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</row>
        <row r="101">
          <cell r="C101" t="str">
            <v>PGR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</row>
        <row r="102">
          <cell r="C102" t="str">
            <v>PINWEST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</row>
        <row r="103">
          <cell r="C103" t="str">
            <v>PNM</v>
          </cell>
          <cell r="E103">
            <v>0</v>
          </cell>
          <cell r="F103">
            <v>0</v>
          </cell>
          <cell r="G103">
            <v>1220</v>
          </cell>
          <cell r="H103">
            <v>0</v>
          </cell>
          <cell r="I103">
            <v>-36920</v>
          </cell>
          <cell r="J103">
            <v>0</v>
          </cell>
        </row>
        <row r="104">
          <cell r="C104" t="str">
            <v>PNM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</row>
        <row r="105">
          <cell r="C105" t="str">
            <v>PNM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</row>
        <row r="106">
          <cell r="C106" t="str">
            <v>POWERX</v>
          </cell>
          <cell r="E106">
            <v>0</v>
          </cell>
          <cell r="F106">
            <v>0</v>
          </cell>
          <cell r="G106">
            <v>1215</v>
          </cell>
          <cell r="H106">
            <v>0</v>
          </cell>
          <cell r="I106">
            <v>-52016</v>
          </cell>
          <cell r="J106">
            <v>0</v>
          </cell>
        </row>
        <row r="107">
          <cell r="C107" t="str">
            <v>POWERX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</row>
        <row r="108">
          <cell r="C108" t="str">
            <v>PPMI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</row>
        <row r="109">
          <cell r="C109" t="str">
            <v>PSCO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</row>
        <row r="110">
          <cell r="C110" t="str">
            <v>PSCO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</row>
        <row r="111">
          <cell r="C111" t="str">
            <v>PSCO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</row>
        <row r="112">
          <cell r="C112" t="str">
            <v>PWMT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</row>
        <row r="113">
          <cell r="C113" t="str">
            <v>REMC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</row>
        <row r="114">
          <cell r="C114" t="str">
            <v>SCE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</row>
        <row r="115">
          <cell r="C115" t="str">
            <v>SEMPRA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</row>
        <row r="116">
          <cell r="C116" t="str">
            <v>SEMPRA GEN</v>
          </cell>
          <cell r="E116">
            <v>0</v>
          </cell>
          <cell r="F116">
            <v>0</v>
          </cell>
          <cell r="G116">
            <v>10800</v>
          </cell>
          <cell r="H116">
            <v>0</v>
          </cell>
          <cell r="I116">
            <v>-322120</v>
          </cell>
          <cell r="J116">
            <v>0</v>
          </cell>
        </row>
        <row r="117">
          <cell r="C117" t="str">
            <v>SENA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</row>
        <row r="118">
          <cell r="C118" t="str">
            <v>SHELL</v>
          </cell>
          <cell r="E118">
            <v>0</v>
          </cell>
          <cell r="F118">
            <v>0</v>
          </cell>
          <cell r="G118">
            <v>73016</v>
          </cell>
          <cell r="H118">
            <v>0</v>
          </cell>
          <cell r="I118">
            <v>-1865455.5</v>
          </cell>
          <cell r="J118">
            <v>0</v>
          </cell>
        </row>
        <row r="119">
          <cell r="C119" t="str">
            <v>SHELL-CF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-1356.88</v>
          </cell>
          <cell r="J119">
            <v>0</v>
          </cell>
        </row>
        <row r="120">
          <cell r="C120" t="str">
            <v>SHELL-CG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-56653.96</v>
          </cell>
          <cell r="J120">
            <v>0</v>
          </cell>
        </row>
        <row r="121">
          <cell r="C121" t="str">
            <v>SHELL-CG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</row>
        <row r="122">
          <cell r="C122" t="str">
            <v>SHELL-G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</row>
        <row r="123">
          <cell r="C123" t="str">
            <v>SHELL-S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</row>
        <row r="124">
          <cell r="C124" t="str">
            <v>SHELL-CC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</row>
        <row r="125">
          <cell r="C125" t="str">
            <v>SHELL-CC</v>
          </cell>
          <cell r="E125">
            <v>0</v>
          </cell>
          <cell r="F125">
            <v>0</v>
          </cell>
          <cell r="G125">
            <v>1080</v>
          </cell>
          <cell r="H125">
            <v>0</v>
          </cell>
          <cell r="I125">
            <v>-2743.2</v>
          </cell>
          <cell r="J125">
            <v>0</v>
          </cell>
        </row>
        <row r="126">
          <cell r="C126" t="str">
            <v>SENA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</row>
        <row r="127">
          <cell r="C127" t="str">
            <v>SHELL-CS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</row>
        <row r="128">
          <cell r="C128" t="str">
            <v>SHELL-CT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-533.19000000000005</v>
          </cell>
          <cell r="J128">
            <v>0</v>
          </cell>
        </row>
        <row r="129">
          <cell r="C129" t="str">
            <v>SHELL-CD</v>
          </cell>
          <cell r="E129">
            <v>40</v>
          </cell>
          <cell r="F129">
            <v>0</v>
          </cell>
          <cell r="G129">
            <v>0</v>
          </cell>
          <cell r="H129">
            <v>-128000</v>
          </cell>
          <cell r="I129">
            <v>0</v>
          </cell>
          <cell r="J129">
            <v>0</v>
          </cell>
        </row>
        <row r="130">
          <cell r="C130" t="str">
            <v>SHELL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</row>
        <row r="131">
          <cell r="C131" t="str">
            <v>SPP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</row>
        <row r="132">
          <cell r="C132" t="str">
            <v>SPS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</row>
        <row r="133">
          <cell r="C133" t="str">
            <v>SPS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</row>
        <row r="134">
          <cell r="C134" t="str">
            <v>SPS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</row>
        <row r="135">
          <cell r="C135" t="str">
            <v>SPS-C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</row>
        <row r="136">
          <cell r="C136" t="str">
            <v>SPS-C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</row>
        <row r="137">
          <cell r="C137" t="str">
            <v>SPS-CD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</row>
        <row r="138">
          <cell r="C138" t="str">
            <v>SPS-CFADJ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</row>
        <row r="139">
          <cell r="C139" t="str">
            <v>SPS-C-SCH FEE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</row>
        <row r="140">
          <cell r="C140" t="str">
            <v>SRP</v>
          </cell>
          <cell r="E140">
            <v>0</v>
          </cell>
          <cell r="F140">
            <v>0</v>
          </cell>
          <cell r="G140">
            <v>11803</v>
          </cell>
          <cell r="H140">
            <v>0</v>
          </cell>
          <cell r="I140">
            <v>-353193</v>
          </cell>
          <cell r="J140">
            <v>0</v>
          </cell>
        </row>
        <row r="141">
          <cell r="C141" t="str">
            <v>SRP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</row>
        <row r="142">
          <cell r="C142" t="str">
            <v>SRP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</row>
        <row r="143">
          <cell r="C143" t="str">
            <v>SRP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</row>
        <row r="144">
          <cell r="C144" t="str">
            <v>SUN E1</v>
          </cell>
          <cell r="E144">
            <v>0</v>
          </cell>
          <cell r="F144">
            <v>0</v>
          </cell>
          <cell r="G144">
            <v>2030</v>
          </cell>
          <cell r="H144">
            <v>0</v>
          </cell>
          <cell r="I144">
            <v>-211194.25</v>
          </cell>
          <cell r="J144">
            <v>0</v>
          </cell>
        </row>
        <row r="145">
          <cell r="C145" t="str">
            <v>SUN E1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J145">
            <v>0</v>
          </cell>
        </row>
        <row r="146">
          <cell r="C146" t="str">
            <v>SUN E2</v>
          </cell>
          <cell r="E146">
            <v>0</v>
          </cell>
          <cell r="F146">
            <v>0</v>
          </cell>
          <cell r="G146">
            <v>2404</v>
          </cell>
          <cell r="H146">
            <v>0</v>
          </cell>
          <cell r="I146">
            <v>-252120.13</v>
          </cell>
          <cell r="J146">
            <v>0</v>
          </cell>
        </row>
        <row r="147">
          <cell r="C147" t="str">
            <v>SWEC</v>
          </cell>
          <cell r="E147">
            <v>0</v>
          </cell>
          <cell r="F147">
            <v>0</v>
          </cell>
          <cell r="G147">
            <v>1</v>
          </cell>
          <cell r="H147">
            <v>0</v>
          </cell>
          <cell r="I147">
            <v>-87.36</v>
          </cell>
          <cell r="J147">
            <v>0</v>
          </cell>
        </row>
        <row r="148">
          <cell r="C148" t="str">
            <v>TENASKA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</row>
        <row r="149">
          <cell r="C149" t="str">
            <v>TEP</v>
          </cell>
          <cell r="E149">
            <v>0</v>
          </cell>
          <cell r="F149">
            <v>0</v>
          </cell>
          <cell r="G149">
            <v>1205</v>
          </cell>
          <cell r="H149">
            <v>0</v>
          </cell>
          <cell r="I149">
            <v>-32215</v>
          </cell>
          <cell r="J149">
            <v>0</v>
          </cell>
        </row>
        <row r="150">
          <cell r="C150" t="str">
            <v>TEP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</row>
        <row r="151">
          <cell r="C151" t="str">
            <v>TEP</v>
          </cell>
          <cell r="E151">
            <v>0</v>
          </cell>
          <cell r="F151">
            <v>13</v>
          </cell>
          <cell r="G151">
            <v>0</v>
          </cell>
          <cell r="H151">
            <v>0</v>
          </cell>
          <cell r="I151">
            <v>0</v>
          </cell>
          <cell r="J151">
            <v>-91</v>
          </cell>
        </row>
        <row r="152">
          <cell r="C152" t="str">
            <v>TEP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</row>
        <row r="153">
          <cell r="C153" t="str">
            <v>TRANSALTA</v>
          </cell>
          <cell r="E153">
            <v>0</v>
          </cell>
          <cell r="F153">
            <v>0</v>
          </cell>
          <cell r="G153">
            <v>1976</v>
          </cell>
          <cell r="H153">
            <v>0</v>
          </cell>
          <cell r="I153">
            <v>-59265.5</v>
          </cell>
          <cell r="J153">
            <v>0</v>
          </cell>
        </row>
        <row r="154">
          <cell r="C154" t="str">
            <v>TRANSALTA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</row>
        <row r="155">
          <cell r="C155" t="str">
            <v>TRI-STATE-CG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</row>
        <row r="156">
          <cell r="C156" t="str">
            <v>TRI-STATE-CG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</row>
        <row r="157">
          <cell r="C157" t="str">
            <v>TRI-STATE-CF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</row>
        <row r="158">
          <cell r="C158" t="str">
            <v>TRI-STATE-CC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</row>
        <row r="159">
          <cell r="C159" t="str">
            <v>TRI-STATE-CD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</row>
        <row r="160">
          <cell r="C160" t="str">
            <v>TRI-STATE</v>
          </cell>
          <cell r="E160">
            <v>0</v>
          </cell>
          <cell r="F160">
            <v>0</v>
          </cell>
          <cell r="G160">
            <v>240</v>
          </cell>
          <cell r="H160">
            <v>0</v>
          </cell>
          <cell r="I160">
            <v>-7530</v>
          </cell>
          <cell r="J160">
            <v>0</v>
          </cell>
        </row>
        <row r="161">
          <cell r="C161" t="str">
            <v>TRI-STATE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</row>
        <row r="162">
          <cell r="C162" t="str">
            <v>UBSW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</row>
        <row r="163">
          <cell r="C163" t="str">
            <v>UNS</v>
          </cell>
          <cell r="E163">
            <v>0</v>
          </cell>
          <cell r="F163">
            <v>0</v>
          </cell>
          <cell r="G163">
            <v>800</v>
          </cell>
          <cell r="H163">
            <v>0</v>
          </cell>
          <cell r="I163">
            <v>-23200</v>
          </cell>
          <cell r="J163">
            <v>0</v>
          </cell>
        </row>
        <row r="164">
          <cell r="C164" t="str">
            <v>WAPA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</row>
        <row r="165">
          <cell r="C165" t="str">
            <v>WAPA-DSW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</row>
        <row r="166">
          <cell r="C166" t="str">
            <v>WESCO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</row>
        <row r="167">
          <cell r="C167" t="str">
            <v>WESTAR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</row>
        <row r="168"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</row>
        <row r="169"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</row>
        <row r="170"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</row>
        <row r="171"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</row>
        <row r="172"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</row>
        <row r="173"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</row>
        <row r="174"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</row>
        <row r="175"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</row>
        <row r="176"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</row>
        <row r="177"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</row>
        <row r="178"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</row>
        <row r="179"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</row>
        <row r="180"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</row>
        <row r="181"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</row>
        <row r="182"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</row>
        <row r="183"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</row>
        <row r="184"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</row>
        <row r="185"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</row>
        <row r="186"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</row>
      </sheetData>
      <sheetData sheetId="2"/>
      <sheetData sheetId="3"/>
      <sheetData sheetId="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Cost"/>
      <sheetName val="Invoice  Summary"/>
      <sheetName val="PPCost-Renewables"/>
      <sheetName val="PP Summary Reconciliation"/>
    </sheetNames>
    <sheetDataSet>
      <sheetData sheetId="0">
        <row r="13">
          <cell r="E13">
            <v>1700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Sales"/>
      <sheetName val="PPCost"/>
      <sheetName val="Invoice  Summary"/>
      <sheetName val="PPCost-Renewables"/>
      <sheetName val="Sheet1"/>
    </sheetNames>
    <sheetDataSet>
      <sheetData sheetId="0">
        <row r="4">
          <cell r="C4" t="str">
            <v>January 2013</v>
          </cell>
        </row>
        <row r="14">
          <cell r="C14" t="str">
            <v>AEPCO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K14">
            <v>0</v>
          </cell>
          <cell r="L14">
            <v>0</v>
          </cell>
        </row>
        <row r="15">
          <cell r="C15" t="str">
            <v>AEPCO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K15">
            <v>0</v>
          </cell>
          <cell r="L15">
            <v>0</v>
          </cell>
        </row>
        <row r="16">
          <cell r="C16" t="str">
            <v>APS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K16">
            <v>0</v>
          </cell>
          <cell r="L16">
            <v>0</v>
          </cell>
        </row>
        <row r="17">
          <cell r="C17" t="str">
            <v>APS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K17">
            <v>0</v>
          </cell>
          <cell r="L17">
            <v>0</v>
          </cell>
        </row>
        <row r="18">
          <cell r="C18" t="str">
            <v>APS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K18">
            <v>0</v>
          </cell>
          <cell r="L18">
            <v>0</v>
          </cell>
        </row>
        <row r="19">
          <cell r="C19" t="str">
            <v>BARCLAY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K19">
            <v>0</v>
          </cell>
          <cell r="L19">
            <v>0</v>
          </cell>
        </row>
        <row r="20">
          <cell r="C20" t="str">
            <v>BARCLAY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K20">
            <v>0</v>
          </cell>
          <cell r="L20">
            <v>0</v>
          </cell>
        </row>
        <row r="21">
          <cell r="C21" t="str">
            <v>BHP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K21">
            <v>0</v>
          </cell>
          <cell r="L21">
            <v>0</v>
          </cell>
        </row>
        <row r="22">
          <cell r="C22" t="str">
            <v>BNPARIBAS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K22">
            <v>0</v>
          </cell>
          <cell r="L22">
            <v>0</v>
          </cell>
        </row>
        <row r="23">
          <cell r="C23" t="str">
            <v>BNPARIBAS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K23">
            <v>0</v>
          </cell>
          <cell r="L23">
            <v>0</v>
          </cell>
        </row>
        <row r="24">
          <cell r="C24" t="str">
            <v>BEARLS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K24">
            <v>0</v>
          </cell>
          <cell r="L24">
            <v>0</v>
          </cell>
        </row>
        <row r="25">
          <cell r="C25" t="str">
            <v>BP-ENERGY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K25">
            <v>0</v>
          </cell>
          <cell r="L25">
            <v>0</v>
          </cell>
        </row>
        <row r="26">
          <cell r="C26" t="str">
            <v>BURBANK</v>
          </cell>
          <cell r="E26">
            <v>0</v>
          </cell>
          <cell r="F26">
            <v>0</v>
          </cell>
          <cell r="G26">
            <v>370</v>
          </cell>
          <cell r="H26">
            <v>0</v>
          </cell>
          <cell r="K26">
            <v>12165.8</v>
          </cell>
          <cell r="L26">
            <v>0</v>
          </cell>
        </row>
        <row r="27">
          <cell r="C27" t="str">
            <v>CARGILL</v>
          </cell>
          <cell r="E27">
            <v>0</v>
          </cell>
          <cell r="F27">
            <v>0</v>
          </cell>
          <cell r="G27">
            <v>25</v>
          </cell>
          <cell r="H27">
            <v>0</v>
          </cell>
          <cell r="K27">
            <v>1125</v>
          </cell>
          <cell r="L27">
            <v>0</v>
          </cell>
        </row>
        <row r="28">
          <cell r="C28" t="str">
            <v>CARGILL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K28">
            <v>0</v>
          </cell>
          <cell r="L28">
            <v>0</v>
          </cell>
        </row>
        <row r="29">
          <cell r="C29" t="str">
            <v>CFE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K29">
            <v>0</v>
          </cell>
          <cell r="L29">
            <v>0</v>
          </cell>
        </row>
        <row r="30">
          <cell r="C30" t="str">
            <v>CFE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K30">
            <v>0</v>
          </cell>
          <cell r="L30">
            <v>0</v>
          </cell>
        </row>
        <row r="31">
          <cell r="C31" t="str">
            <v>CFE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K31">
            <v>0</v>
          </cell>
          <cell r="L31">
            <v>0</v>
          </cell>
        </row>
        <row r="32">
          <cell r="C32" t="str">
            <v>CFE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K32">
            <v>0</v>
          </cell>
          <cell r="L32">
            <v>0</v>
          </cell>
        </row>
        <row r="33">
          <cell r="C33" t="str">
            <v>CITI</v>
          </cell>
          <cell r="E33">
            <v>0</v>
          </cell>
          <cell r="F33">
            <v>0</v>
          </cell>
          <cell r="G33">
            <v>2962</v>
          </cell>
          <cell r="H33">
            <v>0</v>
          </cell>
          <cell r="K33">
            <v>81050.5</v>
          </cell>
          <cell r="L33">
            <v>0</v>
          </cell>
        </row>
        <row r="34">
          <cell r="C34" t="str">
            <v>CITI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K34">
            <v>0</v>
          </cell>
          <cell r="L34">
            <v>0</v>
          </cell>
        </row>
        <row r="35">
          <cell r="C35" t="str">
            <v>CITI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</row>
        <row r="36">
          <cell r="C36" t="str">
            <v>CONOCO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</row>
        <row r="37">
          <cell r="C37" t="str">
            <v>CONOCO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0</v>
          </cell>
        </row>
        <row r="38">
          <cell r="C38" t="str">
            <v>CONSTELL</v>
          </cell>
          <cell r="E38">
            <v>0</v>
          </cell>
          <cell r="F38">
            <v>0</v>
          </cell>
          <cell r="G38">
            <v>4240</v>
          </cell>
          <cell r="H38">
            <v>0</v>
          </cell>
          <cell r="K38">
            <v>119157.6</v>
          </cell>
          <cell r="L38">
            <v>0</v>
          </cell>
        </row>
        <row r="39">
          <cell r="C39" t="str">
            <v>CONSTELL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</row>
        <row r="40">
          <cell r="C40" t="str">
            <v>CONSTELL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K40">
            <v>0</v>
          </cell>
          <cell r="L40">
            <v>0</v>
          </cell>
        </row>
        <row r="41">
          <cell r="C41" t="str">
            <v>CRSUISSE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K41">
            <v>0</v>
          </cell>
          <cell r="L41">
            <v>0</v>
          </cell>
        </row>
        <row r="42">
          <cell r="C42" t="str">
            <v>CRSUISSE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K42">
            <v>0</v>
          </cell>
          <cell r="L42">
            <v>0</v>
          </cell>
        </row>
        <row r="43">
          <cell r="C43" t="str">
            <v>DBET</v>
          </cell>
          <cell r="E43">
            <v>0</v>
          </cell>
          <cell r="F43">
            <v>0</v>
          </cell>
          <cell r="G43">
            <v>25</v>
          </cell>
          <cell r="H43">
            <v>0</v>
          </cell>
          <cell r="K43">
            <v>612.5</v>
          </cell>
          <cell r="L43">
            <v>0</v>
          </cell>
        </row>
        <row r="44">
          <cell r="C44" t="str">
            <v>DUKE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K44">
            <v>0</v>
          </cell>
          <cell r="L44">
            <v>0</v>
          </cell>
        </row>
        <row r="45">
          <cell r="C45" t="str">
            <v>DYNEGY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K45">
            <v>0</v>
          </cell>
          <cell r="L45">
            <v>0</v>
          </cell>
        </row>
        <row r="46">
          <cell r="C46" t="str">
            <v>DYNEGY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K46">
            <v>0</v>
          </cell>
          <cell r="L46">
            <v>0</v>
          </cell>
        </row>
        <row r="47">
          <cell r="C47" t="str">
            <v>EAGL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K47">
            <v>0</v>
          </cell>
          <cell r="L47">
            <v>0</v>
          </cell>
        </row>
        <row r="48">
          <cell r="C48" t="str">
            <v>EDF</v>
          </cell>
          <cell r="E48">
            <v>0</v>
          </cell>
          <cell r="F48">
            <v>0</v>
          </cell>
          <cell r="G48">
            <v>2117</v>
          </cell>
          <cell r="H48">
            <v>0</v>
          </cell>
          <cell r="K48">
            <v>65309.5</v>
          </cell>
          <cell r="L48">
            <v>0</v>
          </cell>
        </row>
        <row r="49">
          <cell r="C49" t="str">
            <v>EPEC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K49">
            <v>0</v>
          </cell>
          <cell r="L49">
            <v>0</v>
          </cell>
        </row>
        <row r="50">
          <cell r="C50" t="str">
            <v>EPLU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K50">
            <v>0</v>
          </cell>
          <cell r="L50">
            <v>0</v>
          </cell>
        </row>
        <row r="51">
          <cell r="C51" t="str">
            <v>FORTIS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K51">
            <v>0</v>
          </cell>
          <cell r="L51">
            <v>0</v>
          </cell>
        </row>
        <row r="52">
          <cell r="C52" t="str">
            <v>FORTIS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K52">
            <v>0</v>
          </cell>
          <cell r="L52">
            <v>0</v>
          </cell>
        </row>
        <row r="53">
          <cell r="C53" t="str">
            <v>FORTIS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K53">
            <v>0</v>
          </cell>
          <cell r="L53">
            <v>0</v>
          </cell>
        </row>
        <row r="54">
          <cell r="C54" t="str">
            <v>FORTIS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K54">
            <v>0</v>
          </cell>
          <cell r="L54">
            <v>0</v>
          </cell>
        </row>
        <row r="55">
          <cell r="C55" t="str">
            <v>FPEP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K55">
            <v>0</v>
          </cell>
          <cell r="L55">
            <v>0</v>
          </cell>
        </row>
        <row r="56">
          <cell r="C56" t="str">
            <v>FREEPORT</v>
          </cell>
          <cell r="E56">
            <v>0</v>
          </cell>
          <cell r="F56">
            <v>0</v>
          </cell>
          <cell r="G56">
            <v>42392</v>
          </cell>
          <cell r="H56">
            <v>0</v>
          </cell>
          <cell r="K56">
            <v>86903.6</v>
          </cell>
          <cell r="L56">
            <v>0</v>
          </cell>
        </row>
        <row r="57">
          <cell r="C57" t="str">
            <v>FREEPORT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K57">
            <v>0</v>
          </cell>
          <cell r="L57">
            <v>0</v>
          </cell>
        </row>
        <row r="58">
          <cell r="C58" t="str">
            <v>GILA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K58">
            <v>0</v>
          </cell>
          <cell r="L58">
            <v>0</v>
          </cell>
        </row>
        <row r="59">
          <cell r="C59" t="str">
            <v>GILA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K59">
            <v>0</v>
          </cell>
          <cell r="L59">
            <v>0</v>
          </cell>
        </row>
        <row r="60">
          <cell r="C60" t="str">
            <v>GILA</v>
          </cell>
          <cell r="E60">
            <v>0</v>
          </cell>
          <cell r="F60">
            <v>0</v>
          </cell>
          <cell r="G60">
            <v>5327</v>
          </cell>
          <cell r="H60">
            <v>0</v>
          </cell>
          <cell r="K60">
            <v>138803</v>
          </cell>
          <cell r="L60">
            <v>0</v>
          </cell>
        </row>
        <row r="61">
          <cell r="C61" t="str">
            <v>GILA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K61">
            <v>0</v>
          </cell>
          <cell r="L61">
            <v>0</v>
          </cell>
        </row>
        <row r="62">
          <cell r="C62" t="str">
            <v>GLENDALE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K62">
            <v>0</v>
          </cell>
          <cell r="L62">
            <v>0</v>
          </cell>
        </row>
        <row r="63">
          <cell r="C63" t="str">
            <v>IBERDROLA</v>
          </cell>
          <cell r="E63">
            <v>0</v>
          </cell>
          <cell r="F63">
            <v>0</v>
          </cell>
          <cell r="G63">
            <v>3600</v>
          </cell>
          <cell r="H63">
            <v>0</v>
          </cell>
          <cell r="K63">
            <v>113868</v>
          </cell>
          <cell r="L63">
            <v>0</v>
          </cell>
        </row>
        <row r="64">
          <cell r="C64" t="str">
            <v>IDA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K64">
            <v>0</v>
          </cell>
          <cell r="L64">
            <v>0</v>
          </cell>
        </row>
        <row r="65">
          <cell r="C65" t="str">
            <v>IID</v>
          </cell>
          <cell r="E65">
            <v>0</v>
          </cell>
          <cell r="F65">
            <v>0</v>
          </cell>
          <cell r="G65">
            <v>20</v>
          </cell>
          <cell r="H65">
            <v>0</v>
          </cell>
          <cell r="K65">
            <v>800</v>
          </cell>
          <cell r="L65">
            <v>0</v>
          </cell>
        </row>
        <row r="66">
          <cell r="C66" t="str">
            <v>IID-CC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K66">
            <v>0</v>
          </cell>
          <cell r="L66">
            <v>0</v>
          </cell>
        </row>
        <row r="67">
          <cell r="C67" t="str">
            <v>IID-CC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K67">
            <v>0</v>
          </cell>
          <cell r="L67">
            <v>0</v>
          </cell>
        </row>
        <row r="68">
          <cell r="C68" t="str">
            <v>IID-CD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K68">
            <v>0</v>
          </cell>
          <cell r="L68">
            <v>0</v>
          </cell>
        </row>
        <row r="69">
          <cell r="C69" t="str">
            <v>IID-CD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K69">
            <v>0</v>
          </cell>
          <cell r="L69">
            <v>0</v>
          </cell>
        </row>
        <row r="70">
          <cell r="C70" t="str">
            <v>IID-CF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K70">
            <v>0</v>
          </cell>
          <cell r="L70">
            <v>0</v>
          </cell>
        </row>
        <row r="71">
          <cell r="C71" t="str">
            <v>IID-CF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K71">
            <v>0</v>
          </cell>
          <cell r="L71">
            <v>0</v>
          </cell>
        </row>
        <row r="72">
          <cell r="C72" t="str">
            <v>IID-CF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K72">
            <v>0</v>
          </cell>
          <cell r="L72">
            <v>0</v>
          </cell>
        </row>
        <row r="73">
          <cell r="C73" t="str">
            <v>INTEGRYS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K73">
            <v>0</v>
          </cell>
          <cell r="L73">
            <v>0</v>
          </cell>
        </row>
        <row r="74">
          <cell r="C74" t="str">
            <v>IPCO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K74">
            <v>0</v>
          </cell>
          <cell r="L74">
            <v>0</v>
          </cell>
        </row>
        <row r="75">
          <cell r="C75" t="str">
            <v>IPCO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K75">
            <v>0</v>
          </cell>
          <cell r="L75">
            <v>0</v>
          </cell>
        </row>
        <row r="76">
          <cell r="C76" t="str">
            <v>JARON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K76">
            <v>0</v>
          </cell>
          <cell r="L76">
            <v>0</v>
          </cell>
        </row>
        <row r="77">
          <cell r="C77" t="str">
            <v>JPMV</v>
          </cell>
          <cell r="E77">
            <v>0</v>
          </cell>
          <cell r="F77">
            <v>0</v>
          </cell>
          <cell r="G77">
            <v>480</v>
          </cell>
          <cell r="H77">
            <v>0</v>
          </cell>
          <cell r="K77">
            <v>11430</v>
          </cell>
          <cell r="L77">
            <v>0</v>
          </cell>
        </row>
        <row r="78">
          <cell r="C78" t="str">
            <v>JPMVEC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K78">
            <v>0</v>
          </cell>
          <cell r="L78">
            <v>0</v>
          </cell>
        </row>
        <row r="79">
          <cell r="C79" t="str">
            <v>JPMVEC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K79">
            <v>0</v>
          </cell>
          <cell r="L79">
            <v>0</v>
          </cell>
        </row>
        <row r="80">
          <cell r="C80" t="str">
            <v>JPMVEC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K80">
            <v>0</v>
          </cell>
          <cell r="L80">
            <v>0</v>
          </cell>
        </row>
        <row r="81">
          <cell r="C81" t="str">
            <v>LADWP</v>
          </cell>
          <cell r="E81">
            <v>0</v>
          </cell>
          <cell r="F81">
            <v>0</v>
          </cell>
          <cell r="G81">
            <v>400</v>
          </cell>
          <cell r="H81">
            <v>0</v>
          </cell>
          <cell r="K81">
            <v>12600</v>
          </cell>
          <cell r="L81">
            <v>0</v>
          </cell>
        </row>
        <row r="82">
          <cell r="C82" t="str">
            <v>LADWP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K82">
            <v>0</v>
          </cell>
          <cell r="L82">
            <v>0</v>
          </cell>
        </row>
        <row r="83">
          <cell r="C83" t="str">
            <v>LBCS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K83">
            <v>0</v>
          </cell>
          <cell r="L83">
            <v>0</v>
          </cell>
        </row>
        <row r="84">
          <cell r="C84" t="str">
            <v>LDES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K84">
            <v>0</v>
          </cell>
          <cell r="L84">
            <v>0</v>
          </cell>
        </row>
        <row r="85">
          <cell r="C85" t="str">
            <v>LOS ALAMOS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K85">
            <v>0</v>
          </cell>
          <cell r="L85">
            <v>0</v>
          </cell>
        </row>
        <row r="86">
          <cell r="C86" t="str">
            <v>LOS ALAMOS</v>
          </cell>
          <cell r="E86">
            <v>0</v>
          </cell>
          <cell r="F86">
            <v>0</v>
          </cell>
          <cell r="G86">
            <v>381</v>
          </cell>
          <cell r="H86">
            <v>0</v>
          </cell>
          <cell r="K86">
            <v>14591</v>
          </cell>
          <cell r="L86">
            <v>0</v>
          </cell>
        </row>
        <row r="87">
          <cell r="C87" t="str">
            <v>LOS ALAMOS</v>
          </cell>
          <cell r="E87">
            <v>0</v>
          </cell>
          <cell r="F87">
            <v>3720</v>
          </cell>
          <cell r="G87">
            <v>0</v>
          </cell>
          <cell r="H87">
            <v>0</v>
          </cell>
          <cell r="K87">
            <v>0</v>
          </cell>
          <cell r="L87">
            <v>44640</v>
          </cell>
        </row>
        <row r="88">
          <cell r="C88" t="str">
            <v>LUMINANT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K88">
            <v>0</v>
          </cell>
          <cell r="L88">
            <v>0</v>
          </cell>
        </row>
        <row r="89">
          <cell r="C89" t="str">
            <v>MACQUARIE</v>
          </cell>
          <cell r="E89">
            <v>0</v>
          </cell>
          <cell r="F89">
            <v>0</v>
          </cell>
          <cell r="G89">
            <v>1625</v>
          </cell>
          <cell r="H89">
            <v>0</v>
          </cell>
          <cell r="K89">
            <v>44832.5</v>
          </cell>
          <cell r="L89">
            <v>0</v>
          </cell>
        </row>
        <row r="90">
          <cell r="C90" t="str">
            <v>MACQUARIE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K90">
            <v>0</v>
          </cell>
          <cell r="L90">
            <v>0</v>
          </cell>
        </row>
        <row r="91">
          <cell r="C91" t="str">
            <v>MCOOK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K91">
            <v>0</v>
          </cell>
          <cell r="L91">
            <v>0</v>
          </cell>
        </row>
        <row r="92">
          <cell r="C92" t="str">
            <v>MIRANT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K92">
            <v>0</v>
          </cell>
          <cell r="L92">
            <v>0</v>
          </cell>
        </row>
        <row r="93">
          <cell r="C93" t="str">
            <v>MLYNCH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K93">
            <v>0</v>
          </cell>
          <cell r="L93">
            <v>0</v>
          </cell>
        </row>
        <row r="94">
          <cell r="C94" t="str">
            <v>MORGAN</v>
          </cell>
          <cell r="E94">
            <v>0</v>
          </cell>
          <cell r="F94">
            <v>0</v>
          </cell>
          <cell r="G94">
            <v>64175</v>
          </cell>
          <cell r="H94">
            <v>0</v>
          </cell>
          <cell r="K94">
            <v>1850690.85</v>
          </cell>
          <cell r="L94">
            <v>0</v>
          </cell>
        </row>
        <row r="95">
          <cell r="C95" t="str">
            <v>MORGAN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K95">
            <v>0</v>
          </cell>
          <cell r="L95">
            <v>0</v>
          </cell>
        </row>
        <row r="96">
          <cell r="C96" t="str">
            <v>MORGAN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K96">
            <v>0</v>
          </cell>
          <cell r="L96">
            <v>0</v>
          </cell>
        </row>
        <row r="97">
          <cell r="C97" t="str">
            <v>NOBLE</v>
          </cell>
          <cell r="E97">
            <v>0</v>
          </cell>
          <cell r="F97">
            <v>0</v>
          </cell>
          <cell r="G97">
            <v>2400</v>
          </cell>
          <cell r="H97">
            <v>0</v>
          </cell>
          <cell r="K97">
            <v>66928</v>
          </cell>
          <cell r="L97">
            <v>0</v>
          </cell>
        </row>
        <row r="98">
          <cell r="C98" t="str">
            <v>NOBLE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K98">
            <v>0</v>
          </cell>
          <cell r="L98">
            <v>0</v>
          </cell>
        </row>
        <row r="99">
          <cell r="C99" t="str">
            <v>OXY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K99">
            <v>0</v>
          </cell>
          <cell r="L99">
            <v>0</v>
          </cell>
        </row>
        <row r="100">
          <cell r="C100" t="str">
            <v>PAC</v>
          </cell>
          <cell r="E100">
            <v>0</v>
          </cell>
          <cell r="F100">
            <v>0</v>
          </cell>
          <cell r="G100">
            <v>50</v>
          </cell>
          <cell r="H100">
            <v>0</v>
          </cell>
          <cell r="K100">
            <v>1700</v>
          </cell>
          <cell r="L100">
            <v>0</v>
          </cell>
        </row>
        <row r="101">
          <cell r="C101" t="str">
            <v>PAC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K101">
            <v>0</v>
          </cell>
          <cell r="L101">
            <v>0</v>
          </cell>
        </row>
        <row r="102">
          <cell r="C102" t="str">
            <v>PD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K102">
            <v>0</v>
          </cell>
          <cell r="L102">
            <v>0</v>
          </cell>
        </row>
        <row r="103">
          <cell r="C103" t="str">
            <v>PD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K103">
            <v>0</v>
          </cell>
          <cell r="L103">
            <v>0</v>
          </cell>
        </row>
        <row r="104">
          <cell r="C104" t="str">
            <v>PGEM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K104">
            <v>0</v>
          </cell>
          <cell r="L104">
            <v>0</v>
          </cell>
        </row>
        <row r="105">
          <cell r="C105" t="str">
            <v>PGET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K105">
            <v>0</v>
          </cell>
          <cell r="L105">
            <v>0</v>
          </cell>
        </row>
        <row r="106">
          <cell r="C106" t="str">
            <v>PGR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K106">
            <v>0</v>
          </cell>
          <cell r="L106">
            <v>0</v>
          </cell>
        </row>
        <row r="107">
          <cell r="C107" t="str">
            <v>PGR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K107">
            <v>0</v>
          </cell>
          <cell r="L107">
            <v>0</v>
          </cell>
        </row>
        <row r="108">
          <cell r="C108" t="str">
            <v>PGR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K108">
            <v>0</v>
          </cell>
          <cell r="L108">
            <v>0</v>
          </cell>
        </row>
        <row r="109">
          <cell r="C109" t="str">
            <v>PINWEST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K109">
            <v>0</v>
          </cell>
          <cell r="L109">
            <v>0</v>
          </cell>
        </row>
        <row r="110">
          <cell r="C110" t="str">
            <v>PNM</v>
          </cell>
          <cell r="E110">
            <v>0</v>
          </cell>
          <cell r="F110">
            <v>0</v>
          </cell>
          <cell r="G110">
            <v>4825</v>
          </cell>
          <cell r="H110">
            <v>0</v>
          </cell>
          <cell r="K110">
            <v>147765</v>
          </cell>
          <cell r="L110">
            <v>0</v>
          </cell>
        </row>
        <row r="111">
          <cell r="C111" t="str">
            <v>PNM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K111">
            <v>0</v>
          </cell>
          <cell r="L111">
            <v>0</v>
          </cell>
        </row>
        <row r="112">
          <cell r="C112" t="str">
            <v>PNM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K112">
            <v>0</v>
          </cell>
          <cell r="L112">
            <v>0</v>
          </cell>
        </row>
        <row r="113">
          <cell r="C113" t="str">
            <v>PNM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K113">
            <v>0</v>
          </cell>
          <cell r="L113">
            <v>0</v>
          </cell>
        </row>
        <row r="114">
          <cell r="C114" t="str">
            <v>POWERX</v>
          </cell>
          <cell r="E114">
            <v>0</v>
          </cell>
          <cell r="F114">
            <v>0</v>
          </cell>
          <cell r="G114">
            <v>240</v>
          </cell>
          <cell r="H114">
            <v>0</v>
          </cell>
          <cell r="K114">
            <v>4600</v>
          </cell>
          <cell r="L114">
            <v>0</v>
          </cell>
        </row>
        <row r="115">
          <cell r="C115" t="str">
            <v>POWERX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K115">
            <v>0</v>
          </cell>
          <cell r="L115">
            <v>0</v>
          </cell>
        </row>
        <row r="116">
          <cell r="C116" t="str">
            <v>POWERX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</row>
        <row r="117">
          <cell r="C117" t="str">
            <v>PPM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</row>
        <row r="118">
          <cell r="C118" t="str">
            <v>PPMI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</row>
        <row r="119">
          <cell r="C119" t="str">
            <v>PPMI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</row>
        <row r="120">
          <cell r="C120" t="str">
            <v>PSCO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</row>
        <row r="121">
          <cell r="C121" t="str">
            <v>PWMT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</row>
        <row r="122">
          <cell r="C122" t="str">
            <v>REMC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</row>
        <row r="123">
          <cell r="C123" t="str">
            <v>RGEC</v>
          </cell>
          <cell r="E123">
            <v>5</v>
          </cell>
          <cell r="F123">
            <v>0</v>
          </cell>
          <cell r="G123">
            <v>0</v>
          </cell>
          <cell r="H123">
            <v>102323.35</v>
          </cell>
          <cell r="K123">
            <v>0</v>
          </cell>
          <cell r="L123">
            <v>0</v>
          </cell>
        </row>
        <row r="124">
          <cell r="C124" t="str">
            <v>RGEC</v>
          </cell>
          <cell r="E124">
            <v>0</v>
          </cell>
          <cell r="F124">
            <v>0</v>
          </cell>
          <cell r="G124">
            <v>3577</v>
          </cell>
          <cell r="H124">
            <v>0</v>
          </cell>
          <cell r="K124">
            <v>61939.74</v>
          </cell>
          <cell r="L124">
            <v>0</v>
          </cell>
        </row>
        <row r="125">
          <cell r="C125" t="str">
            <v>RGEC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K125">
            <v>0</v>
          </cell>
          <cell r="L125">
            <v>0</v>
          </cell>
        </row>
        <row r="126">
          <cell r="C126" t="str">
            <v>RGEC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K126">
            <v>0</v>
          </cell>
          <cell r="L126">
            <v>0</v>
          </cell>
        </row>
        <row r="127">
          <cell r="C127" t="str">
            <v>SCE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K127">
            <v>0</v>
          </cell>
          <cell r="L127">
            <v>0</v>
          </cell>
        </row>
        <row r="128">
          <cell r="C128" t="str">
            <v>SCE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K128">
            <v>0</v>
          </cell>
          <cell r="L128">
            <v>0</v>
          </cell>
        </row>
        <row r="129">
          <cell r="C129" t="str">
            <v>SEMPRA-CD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K129">
            <v>0</v>
          </cell>
          <cell r="L129">
            <v>0</v>
          </cell>
        </row>
        <row r="130">
          <cell r="C130" t="str">
            <v>SEMPRA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K130">
            <v>0</v>
          </cell>
          <cell r="L130">
            <v>0</v>
          </cell>
        </row>
        <row r="131">
          <cell r="C131" t="str">
            <v>SEMPRA GEN</v>
          </cell>
          <cell r="E131">
            <v>0</v>
          </cell>
          <cell r="F131">
            <v>0</v>
          </cell>
          <cell r="G131">
            <v>10850</v>
          </cell>
          <cell r="H131">
            <v>0</v>
          </cell>
          <cell r="K131">
            <v>333817</v>
          </cell>
          <cell r="L131">
            <v>0</v>
          </cell>
        </row>
        <row r="132">
          <cell r="C132" t="str">
            <v>SEMPRA GEN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K132">
            <v>0</v>
          </cell>
          <cell r="L132">
            <v>0</v>
          </cell>
        </row>
        <row r="133">
          <cell r="C133" t="str">
            <v>SEMPRA-C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</row>
        <row r="134">
          <cell r="C134" t="str">
            <v>SENA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K134">
            <v>0</v>
          </cell>
          <cell r="L134">
            <v>0</v>
          </cell>
        </row>
        <row r="135">
          <cell r="C135" t="str">
            <v>SHELL</v>
          </cell>
          <cell r="E135">
            <v>0</v>
          </cell>
          <cell r="F135">
            <v>0</v>
          </cell>
          <cell r="G135">
            <v>62335</v>
          </cell>
          <cell r="H135">
            <v>0</v>
          </cell>
          <cell r="K135">
            <v>1814856</v>
          </cell>
          <cell r="L135">
            <v>0</v>
          </cell>
        </row>
        <row r="136">
          <cell r="C136" t="str">
            <v>SHELL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</row>
        <row r="137">
          <cell r="C137" t="str">
            <v>SENA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K137">
            <v>0</v>
          </cell>
          <cell r="L137">
            <v>0</v>
          </cell>
        </row>
        <row r="138">
          <cell r="C138" t="str">
            <v>SHELL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</row>
        <row r="139">
          <cell r="C139" t="str">
            <v>SPP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</row>
        <row r="140">
          <cell r="C140" t="str">
            <v>SPS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K140">
            <v>0</v>
          </cell>
          <cell r="L140">
            <v>0</v>
          </cell>
        </row>
        <row r="141">
          <cell r="C141" t="str">
            <v>SPS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K141">
            <v>0</v>
          </cell>
          <cell r="L141">
            <v>0</v>
          </cell>
        </row>
        <row r="142">
          <cell r="C142" t="str">
            <v>SPS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K142">
            <v>0</v>
          </cell>
          <cell r="L142">
            <v>0</v>
          </cell>
        </row>
        <row r="143">
          <cell r="C143" t="str">
            <v>SRP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K143">
            <v>0</v>
          </cell>
          <cell r="L143">
            <v>0</v>
          </cell>
        </row>
        <row r="144">
          <cell r="C144" t="str">
            <v>SRP</v>
          </cell>
          <cell r="E144">
            <v>0</v>
          </cell>
          <cell r="F144">
            <v>0</v>
          </cell>
          <cell r="G144">
            <v>12137</v>
          </cell>
          <cell r="H144">
            <v>0</v>
          </cell>
          <cell r="K144">
            <v>363049.5</v>
          </cell>
          <cell r="L144">
            <v>0</v>
          </cell>
        </row>
        <row r="145">
          <cell r="C145" t="str">
            <v>SRP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K145">
            <v>0</v>
          </cell>
          <cell r="L145">
            <v>0</v>
          </cell>
        </row>
        <row r="146">
          <cell r="C146" t="str">
            <v>SWEC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K146">
            <v>0</v>
          </cell>
          <cell r="L146">
            <v>0</v>
          </cell>
        </row>
        <row r="147">
          <cell r="C147" t="str">
            <v>TENASKA</v>
          </cell>
          <cell r="E147">
            <v>0</v>
          </cell>
          <cell r="F147">
            <v>0</v>
          </cell>
          <cell r="G147">
            <v>480</v>
          </cell>
          <cell r="H147">
            <v>0</v>
          </cell>
          <cell r="K147">
            <v>11800</v>
          </cell>
          <cell r="L147">
            <v>0</v>
          </cell>
        </row>
        <row r="148">
          <cell r="C148" t="str">
            <v>TEP</v>
          </cell>
          <cell r="E148">
            <v>0</v>
          </cell>
          <cell r="F148">
            <v>0</v>
          </cell>
          <cell r="G148">
            <v>2130</v>
          </cell>
          <cell r="H148">
            <v>0</v>
          </cell>
          <cell r="K148">
            <v>49335</v>
          </cell>
          <cell r="L148">
            <v>0</v>
          </cell>
        </row>
        <row r="149">
          <cell r="C149" t="str">
            <v>TEP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K149">
            <v>0</v>
          </cell>
          <cell r="L149">
            <v>0</v>
          </cell>
        </row>
        <row r="150">
          <cell r="C150" t="str">
            <v>TEP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K150">
            <v>0</v>
          </cell>
          <cell r="L150">
            <v>0</v>
          </cell>
        </row>
        <row r="151">
          <cell r="C151" t="str">
            <v>TEP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K151">
            <v>0</v>
          </cell>
          <cell r="L151">
            <v>0</v>
          </cell>
        </row>
        <row r="152">
          <cell r="C152" t="str">
            <v>TEP</v>
          </cell>
          <cell r="E152">
            <v>0</v>
          </cell>
          <cell r="F152">
            <v>85</v>
          </cell>
          <cell r="G152">
            <v>0</v>
          </cell>
          <cell r="H152">
            <v>0</v>
          </cell>
          <cell r="K152">
            <v>0</v>
          </cell>
          <cell r="L152">
            <v>1275</v>
          </cell>
        </row>
        <row r="153">
          <cell r="C153" t="str">
            <v>TRANSALTA</v>
          </cell>
          <cell r="E153">
            <v>0</v>
          </cell>
          <cell r="F153">
            <v>0</v>
          </cell>
          <cell r="G153">
            <v>1490</v>
          </cell>
          <cell r="H153">
            <v>0</v>
          </cell>
          <cell r="K153">
            <v>41721</v>
          </cell>
          <cell r="L153">
            <v>0</v>
          </cell>
        </row>
        <row r="154">
          <cell r="C154" t="str">
            <v>TRANSALTA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K154">
            <v>0</v>
          </cell>
          <cell r="L154">
            <v>0</v>
          </cell>
        </row>
        <row r="155">
          <cell r="C155" t="str">
            <v>TRI-STATE</v>
          </cell>
          <cell r="E155">
            <v>0</v>
          </cell>
          <cell r="F155">
            <v>0</v>
          </cell>
          <cell r="G155">
            <v>40</v>
          </cell>
          <cell r="H155">
            <v>0</v>
          </cell>
          <cell r="K155">
            <v>1580</v>
          </cell>
          <cell r="L155">
            <v>0</v>
          </cell>
        </row>
        <row r="156">
          <cell r="C156" t="str">
            <v>TRI-STATE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K156">
            <v>0</v>
          </cell>
          <cell r="L156">
            <v>0</v>
          </cell>
        </row>
        <row r="157">
          <cell r="C157" t="str">
            <v>UNS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K157">
            <v>0</v>
          </cell>
          <cell r="L157">
            <v>0</v>
          </cell>
        </row>
        <row r="158">
          <cell r="C158" t="str">
            <v>UBSW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K158">
            <v>0</v>
          </cell>
          <cell r="L158">
            <v>0</v>
          </cell>
        </row>
        <row r="159">
          <cell r="C159" t="str">
            <v>WAPA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K159">
            <v>0</v>
          </cell>
          <cell r="L159">
            <v>0</v>
          </cell>
        </row>
        <row r="160">
          <cell r="C160" t="str">
            <v>WAPA-DSW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K160">
            <v>0</v>
          </cell>
          <cell r="L160">
            <v>0</v>
          </cell>
        </row>
        <row r="161">
          <cell r="C161" t="str">
            <v>WESCO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K161">
            <v>0</v>
          </cell>
          <cell r="L161">
            <v>0</v>
          </cell>
        </row>
        <row r="162">
          <cell r="C162" t="str">
            <v>WESTAR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K162">
            <v>0</v>
          </cell>
          <cell r="L162">
            <v>0</v>
          </cell>
        </row>
        <row r="163"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K163">
            <v>0</v>
          </cell>
          <cell r="L163">
            <v>0</v>
          </cell>
        </row>
        <row r="164"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K164">
            <v>0</v>
          </cell>
          <cell r="L164">
            <v>0</v>
          </cell>
        </row>
        <row r="165"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K165">
            <v>0</v>
          </cell>
          <cell r="L165">
            <v>0</v>
          </cell>
        </row>
        <row r="166"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K166">
            <v>0</v>
          </cell>
          <cell r="L166">
            <v>0</v>
          </cell>
        </row>
        <row r="167"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K167">
            <v>0</v>
          </cell>
          <cell r="L167">
            <v>0</v>
          </cell>
        </row>
        <row r="168"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K168">
            <v>0</v>
          </cell>
          <cell r="L168">
            <v>0</v>
          </cell>
        </row>
        <row r="169"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K169">
            <v>0</v>
          </cell>
          <cell r="L169">
            <v>0</v>
          </cell>
        </row>
        <row r="170"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K170">
            <v>0</v>
          </cell>
          <cell r="L170">
            <v>0</v>
          </cell>
        </row>
        <row r="171"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K171">
            <v>0</v>
          </cell>
          <cell r="L171">
            <v>0</v>
          </cell>
        </row>
        <row r="172"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K172">
            <v>0</v>
          </cell>
          <cell r="L172">
            <v>0</v>
          </cell>
        </row>
        <row r="173"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K173">
            <v>0</v>
          </cell>
          <cell r="L173">
            <v>0</v>
          </cell>
        </row>
        <row r="174"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K174">
            <v>0</v>
          </cell>
          <cell r="L174">
            <v>0</v>
          </cell>
        </row>
        <row r="175"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K175">
            <v>0</v>
          </cell>
          <cell r="L175">
            <v>0</v>
          </cell>
        </row>
        <row r="176"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K176">
            <v>0</v>
          </cell>
          <cell r="L176">
            <v>0</v>
          </cell>
        </row>
        <row r="177"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K177">
            <v>0</v>
          </cell>
          <cell r="L177">
            <v>0</v>
          </cell>
        </row>
        <row r="178">
          <cell r="C178" t="str">
            <v>EVO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K178">
            <v>0</v>
          </cell>
          <cell r="L178">
            <v>0</v>
          </cell>
        </row>
        <row r="179">
          <cell r="C179" t="str">
            <v>EVO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K179">
            <v>0</v>
          </cell>
          <cell r="L179">
            <v>0</v>
          </cell>
        </row>
      </sheetData>
      <sheetData sheetId="1">
        <row r="13">
          <cell r="C13" t="str">
            <v>AEPCO</v>
          </cell>
        </row>
      </sheetData>
      <sheetData sheetId="2"/>
      <sheetData sheetId="3"/>
      <sheetData sheetId="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DAILY LOG"/>
      <sheetName val="Imbalance"/>
      <sheetName val="BTH Comp"/>
      <sheetName val="Platts"/>
      <sheetName val="DAILY-emails"/>
      <sheetName val="iPYRAMID"/>
      <sheetName val="CHEVRON_Storage_SUM"/>
      <sheetName val="Storage2 "/>
      <sheetName val="Storage Acct2-Summary"/>
      <sheetName val="Gas Estimate"/>
      <sheetName val="INTRA-INVOICE"/>
      <sheetName val="Mainline"/>
      <sheetName val="SHRINKAGE"/>
      <sheetName val="DAILY-PRICING"/>
      <sheetName val="Daily-DATA"/>
      <sheetName val="INTER INV LOG"/>
      <sheetName val="new MIX"/>
      <sheetName val="OLD MIX"/>
      <sheetName val="Resv Charges_Volumes"/>
      <sheetName val="Website"/>
      <sheetName val="D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3">
          <cell r="B3" t="str">
            <v>&gt;&gt;INPUT&lt;&lt;</v>
          </cell>
          <cell r="C3" t="str">
            <v>&gt;&gt;INPUT&lt;&lt;</v>
          </cell>
        </row>
        <row r="4">
          <cell r="B4" t="str">
            <v>YES</v>
          </cell>
          <cell r="C4" t="str">
            <v>Pending</v>
          </cell>
        </row>
        <row r="5">
          <cell r="B5" t="str">
            <v>NO</v>
          </cell>
          <cell r="C5" t="str">
            <v>Checked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96"/>
  <sheetViews>
    <sheetView view="pageBreakPreview" zoomScale="110" zoomScaleNormal="70" zoomScaleSheetLayoutView="110" workbookViewId="0">
      <selection activeCell="A7" sqref="A7"/>
    </sheetView>
  </sheetViews>
  <sheetFormatPr defaultColWidth="9.140625" defaultRowHeight="14.25"/>
  <cols>
    <col min="1" max="1" width="6.28515625" style="107" customWidth="1"/>
    <col min="2" max="2" width="29.28515625" style="40" customWidth="1"/>
    <col min="3" max="3" width="16.7109375" style="40" customWidth="1"/>
    <col min="4" max="4" width="19" style="40" customWidth="1"/>
    <col min="5" max="5" width="15.7109375" style="40" customWidth="1"/>
    <col min="6" max="6" width="15.85546875" style="40" bestFit="1" customWidth="1"/>
    <col min="7" max="7" width="8.85546875" style="40" customWidth="1"/>
    <col min="8" max="8" width="9.140625" style="40"/>
    <col min="9" max="9" width="14.5703125" style="40" bestFit="1" customWidth="1"/>
    <col min="10" max="16384" width="9.140625" style="40"/>
  </cols>
  <sheetData>
    <row r="1" spans="1:7">
      <c r="A1" s="38" t="s">
        <v>0</v>
      </c>
      <c r="B1" s="39"/>
      <c r="C1" s="39"/>
      <c r="D1" s="39"/>
      <c r="E1" s="39"/>
      <c r="F1" s="39"/>
      <c r="G1" s="39"/>
    </row>
    <row r="2" spans="1:7">
      <c r="A2" s="39" t="s">
        <v>125</v>
      </c>
      <c r="B2" s="39"/>
      <c r="C2" s="39"/>
      <c r="D2" s="39"/>
      <c r="E2" s="39"/>
      <c r="F2" s="39"/>
      <c r="G2" s="39"/>
    </row>
    <row r="3" spans="1:7" ht="13.5" customHeight="1">
      <c r="A3" s="39" t="s">
        <v>145</v>
      </c>
      <c r="B3" s="39"/>
      <c r="C3" s="39"/>
      <c r="D3" s="39"/>
      <c r="E3" s="39"/>
      <c r="F3" s="39"/>
      <c r="G3" s="39"/>
    </row>
    <row r="4" spans="1:7">
      <c r="A4" s="39" t="s">
        <v>108</v>
      </c>
      <c r="B4" s="39"/>
      <c r="C4" s="39"/>
      <c r="D4" s="39"/>
      <c r="E4" s="39"/>
      <c r="F4" s="39"/>
      <c r="G4" s="39"/>
    </row>
    <row r="5" spans="1:7">
      <c r="A5" s="39" t="s">
        <v>42</v>
      </c>
      <c r="B5" s="39"/>
      <c r="F5" s="39"/>
      <c r="G5" s="39"/>
    </row>
    <row r="6" spans="1:7">
      <c r="A6" s="39" t="s">
        <v>115</v>
      </c>
      <c r="B6" s="39"/>
      <c r="F6" s="39"/>
      <c r="G6" s="39"/>
    </row>
    <row r="7" spans="1:7">
      <c r="A7" s="40"/>
      <c r="B7" s="39"/>
      <c r="F7" s="39"/>
      <c r="G7" s="39"/>
    </row>
    <row r="8" spans="1:7">
      <c r="B8" s="107"/>
      <c r="C8" s="134" t="s">
        <v>1</v>
      </c>
      <c r="D8" s="134"/>
      <c r="E8" s="134"/>
      <c r="F8" s="107"/>
      <c r="G8" s="39"/>
    </row>
    <row r="9" spans="1:7">
      <c r="B9" s="107"/>
      <c r="C9" s="107"/>
      <c r="D9" s="107"/>
      <c r="E9" s="107"/>
      <c r="F9" s="107"/>
      <c r="G9" s="39"/>
    </row>
    <row r="10" spans="1:7">
      <c r="B10" s="107" t="s">
        <v>2</v>
      </c>
      <c r="C10" s="107" t="s">
        <v>3</v>
      </c>
      <c r="D10" s="107" t="s">
        <v>4</v>
      </c>
      <c r="E10" s="107" t="s">
        <v>5</v>
      </c>
      <c r="F10" s="107" t="s">
        <v>6</v>
      </c>
    </row>
    <row r="11" spans="1:7">
      <c r="A11" s="107" t="s">
        <v>7</v>
      </c>
      <c r="B11" s="107"/>
      <c r="C11" s="107" t="s">
        <v>8</v>
      </c>
      <c r="D11" s="107" t="s">
        <v>65</v>
      </c>
      <c r="E11" s="107"/>
      <c r="F11" s="107"/>
    </row>
    <row r="12" spans="1:7">
      <c r="A12" s="108" t="s">
        <v>9</v>
      </c>
      <c r="B12" s="108" t="s">
        <v>10</v>
      </c>
      <c r="C12" s="108" t="s">
        <v>11</v>
      </c>
      <c r="D12" s="108" t="s">
        <v>71</v>
      </c>
      <c r="E12" s="135" t="s">
        <v>12</v>
      </c>
      <c r="F12" s="135"/>
    </row>
    <row r="14" spans="1:7">
      <c r="A14" s="107">
        <v>1</v>
      </c>
      <c r="B14" s="40" t="s">
        <v>75</v>
      </c>
      <c r="C14" s="107" t="s">
        <v>143</v>
      </c>
      <c r="E14" s="41">
        <f>'SCHEDULE A_PG 1'!G25</f>
        <v>967939397.1400001</v>
      </c>
      <c r="F14" s="42"/>
    </row>
    <row r="15" spans="1:7">
      <c r="B15" s="40" t="s">
        <v>13</v>
      </c>
      <c r="C15" s="107"/>
      <c r="E15" s="42"/>
      <c r="F15" s="42"/>
    </row>
    <row r="16" spans="1:7">
      <c r="A16" s="107">
        <f>A14+1</f>
        <v>2</v>
      </c>
      <c r="B16" s="40" t="s">
        <v>43</v>
      </c>
      <c r="C16" s="107" t="s">
        <v>144</v>
      </c>
      <c r="E16" s="11">
        <f>'SCHEDULE A_PG 1'!C25</f>
        <v>917510144.79999983</v>
      </c>
      <c r="F16" s="42"/>
    </row>
    <row r="17" spans="1:6">
      <c r="C17" s="107"/>
      <c r="E17" s="42"/>
      <c r="F17" s="42"/>
    </row>
    <row r="18" spans="1:6" ht="15" thickBot="1">
      <c r="A18" s="107">
        <f>A16+1</f>
        <v>3</v>
      </c>
      <c r="B18" s="40" t="s">
        <v>14</v>
      </c>
      <c r="C18" s="43" t="s">
        <v>70</v>
      </c>
      <c r="E18" s="42"/>
      <c r="F18" s="44">
        <f>+E14-E16</f>
        <v>50429252.340000272</v>
      </c>
    </row>
    <row r="19" spans="1:6" ht="15" thickTop="1">
      <c r="C19" s="107"/>
      <c r="E19" s="42"/>
      <c r="F19" s="42"/>
    </row>
    <row r="20" spans="1:6">
      <c r="A20" s="45"/>
      <c r="B20" s="46" t="s">
        <v>40</v>
      </c>
      <c r="C20" s="47"/>
      <c r="D20" s="46"/>
      <c r="E20" s="48"/>
      <c r="F20" s="49"/>
    </row>
    <row r="21" spans="1:6">
      <c r="A21" s="50"/>
      <c r="B21" s="51"/>
      <c r="C21" s="52"/>
      <c r="D21" s="51"/>
      <c r="E21" s="10"/>
      <c r="F21" s="53"/>
    </row>
    <row r="22" spans="1:6">
      <c r="A22" s="107">
        <f>A18+1</f>
        <v>4</v>
      </c>
      <c r="B22" s="40" t="s">
        <v>76</v>
      </c>
      <c r="C22" s="107" t="s">
        <v>64</v>
      </c>
      <c r="D22" s="51" t="s">
        <v>66</v>
      </c>
      <c r="E22" s="10">
        <f>'AS ADJUSTED_PG 3'!H16</f>
        <v>663638247.6400001</v>
      </c>
      <c r="F22" s="53"/>
    </row>
    <row r="23" spans="1:6">
      <c r="B23" s="40" t="s">
        <v>13</v>
      </c>
      <c r="C23" s="107"/>
      <c r="E23" s="42"/>
      <c r="F23" s="53"/>
    </row>
    <row r="24" spans="1:6">
      <c r="A24" s="107">
        <f>A22+1</f>
        <v>5</v>
      </c>
      <c r="B24" s="40" t="s">
        <v>43</v>
      </c>
      <c r="C24" s="107" t="s">
        <v>64</v>
      </c>
      <c r="D24" s="51" t="s">
        <v>72</v>
      </c>
      <c r="E24" s="11">
        <f>'PER BOOK_PG 2'!H16</f>
        <v>659812522.05999994</v>
      </c>
      <c r="F24" s="53"/>
    </row>
    <row r="25" spans="1:6">
      <c r="B25" s="51"/>
      <c r="C25" s="51"/>
      <c r="D25" s="51"/>
      <c r="E25" s="10"/>
      <c r="F25" s="53"/>
    </row>
    <row r="26" spans="1:6">
      <c r="A26" s="107">
        <f>A24+1</f>
        <v>6</v>
      </c>
      <c r="B26" s="40" t="s">
        <v>14</v>
      </c>
      <c r="C26" s="107" t="s">
        <v>67</v>
      </c>
      <c r="E26" s="42"/>
      <c r="F26" s="11">
        <f>+E22-E24</f>
        <v>3825725.5800001621</v>
      </c>
    </row>
    <row r="27" spans="1:6">
      <c r="A27" s="50"/>
      <c r="B27" s="51"/>
      <c r="C27" s="52"/>
      <c r="D27" s="51"/>
      <c r="E27" s="10"/>
      <c r="F27" s="53"/>
    </row>
    <row r="28" spans="1:6">
      <c r="A28" s="50"/>
      <c r="B28" s="51" t="s">
        <v>16</v>
      </c>
      <c r="C28" s="51"/>
      <c r="D28" s="51"/>
      <c r="E28" s="10"/>
      <c r="F28" s="53"/>
    </row>
    <row r="29" spans="1:6">
      <c r="E29" s="42"/>
      <c r="F29" s="42"/>
    </row>
    <row r="30" spans="1:6">
      <c r="A30" s="45"/>
      <c r="B30" s="46" t="s">
        <v>39</v>
      </c>
      <c r="C30" s="46"/>
      <c r="D30" s="46"/>
      <c r="E30" s="48"/>
      <c r="F30" s="49"/>
    </row>
    <row r="31" spans="1:6">
      <c r="A31" s="50"/>
      <c r="B31" s="51"/>
      <c r="C31" s="51"/>
      <c r="D31" s="51"/>
      <c r="E31" s="10"/>
      <c r="F31" s="53"/>
    </row>
    <row r="32" spans="1:6">
      <c r="A32" s="107">
        <f>A26+1</f>
        <v>7</v>
      </c>
      <c r="B32" s="40" t="s">
        <v>75</v>
      </c>
      <c r="C32" s="107" t="s">
        <v>111</v>
      </c>
      <c r="D32" s="51" t="s">
        <v>109</v>
      </c>
      <c r="E32" s="10">
        <f>'SCHEDULE A_PG 1'!G15</f>
        <v>4313917.57</v>
      </c>
      <c r="F32" s="53"/>
    </row>
    <row r="33" spans="1:6">
      <c r="B33" s="40" t="s">
        <v>13</v>
      </c>
      <c r="C33" s="107"/>
      <c r="E33" s="42"/>
      <c r="F33" s="53"/>
    </row>
    <row r="34" spans="1:6">
      <c r="A34" s="107">
        <f>A32+1</f>
        <v>8</v>
      </c>
      <c r="B34" s="40" t="s">
        <v>43</v>
      </c>
      <c r="C34" s="107" t="s">
        <v>111</v>
      </c>
      <c r="D34" s="51" t="s">
        <v>110</v>
      </c>
      <c r="E34" s="11">
        <f>'SCHEDULE A_PG 1'!C15</f>
        <v>3781798.6799999997</v>
      </c>
      <c r="F34" s="53"/>
    </row>
    <row r="35" spans="1:6">
      <c r="B35" s="51"/>
      <c r="C35" s="51"/>
      <c r="D35" s="51"/>
      <c r="E35" s="10"/>
      <c r="F35" s="53"/>
    </row>
    <row r="36" spans="1:6">
      <c r="A36" s="107">
        <f>A34+1</f>
        <v>9</v>
      </c>
      <c r="B36" s="40" t="s">
        <v>14</v>
      </c>
      <c r="C36" s="107" t="s">
        <v>111</v>
      </c>
      <c r="E36" s="42"/>
      <c r="F36" s="11">
        <f>+E32-E34</f>
        <v>532118.8900000006</v>
      </c>
    </row>
    <row r="37" spans="1:6">
      <c r="C37" s="107"/>
      <c r="E37" s="42"/>
      <c r="F37" s="10"/>
    </row>
    <row r="38" spans="1:6">
      <c r="A38" s="50"/>
      <c r="B38" s="51" t="s">
        <v>16</v>
      </c>
      <c r="C38" s="51"/>
      <c r="D38" s="51"/>
      <c r="E38" s="10"/>
      <c r="F38" s="54"/>
    </row>
    <row r="39" spans="1:6">
      <c r="A39" s="55"/>
      <c r="B39" s="56"/>
      <c r="C39" s="56"/>
      <c r="D39" s="56"/>
      <c r="E39" s="11"/>
      <c r="F39" s="57"/>
    </row>
    <row r="40" spans="1:6">
      <c r="E40" s="42"/>
      <c r="F40" s="42"/>
    </row>
    <row r="41" spans="1:6">
      <c r="A41" s="45"/>
      <c r="B41" s="46" t="s">
        <v>38</v>
      </c>
      <c r="C41" s="46"/>
      <c r="D41" s="46"/>
      <c r="E41" s="48"/>
      <c r="F41" s="49"/>
    </row>
    <row r="42" spans="1:6">
      <c r="A42" s="50"/>
      <c r="B42" s="51"/>
      <c r="C42" s="51"/>
      <c r="D42" s="51"/>
      <c r="E42" s="10"/>
      <c r="F42" s="53"/>
    </row>
    <row r="43" spans="1:6">
      <c r="A43" s="107">
        <f>A36+1</f>
        <v>10</v>
      </c>
      <c r="B43" s="40" t="s">
        <v>75</v>
      </c>
      <c r="C43" s="107" t="s">
        <v>112</v>
      </c>
      <c r="D43" s="51" t="s">
        <v>128</v>
      </c>
      <c r="E43" s="10">
        <f>'SCHEDULE A_PG 1'!G19</f>
        <v>198143881.81999999</v>
      </c>
      <c r="F43" s="53"/>
    </row>
    <row r="44" spans="1:6">
      <c r="B44" s="40" t="s">
        <v>13</v>
      </c>
      <c r="C44" s="107"/>
      <c r="E44" s="42"/>
      <c r="F44" s="53"/>
    </row>
    <row r="45" spans="1:6">
      <c r="A45" s="107">
        <f>A43+1</f>
        <v>11</v>
      </c>
      <c r="B45" s="40" t="s">
        <v>43</v>
      </c>
      <c r="C45" s="107" t="s">
        <v>112</v>
      </c>
      <c r="D45" s="51" t="s">
        <v>129</v>
      </c>
      <c r="E45" s="11">
        <f>'SCHEDULE A_PG 1'!C19</f>
        <v>206778437.64999998</v>
      </c>
      <c r="F45" s="53"/>
    </row>
    <row r="46" spans="1:6">
      <c r="B46" s="51"/>
      <c r="C46" s="51"/>
      <c r="D46" s="51"/>
      <c r="E46" s="10"/>
      <c r="F46" s="53"/>
    </row>
    <row r="47" spans="1:6">
      <c r="A47" s="107">
        <f>A45+1</f>
        <v>12</v>
      </c>
      <c r="B47" s="40" t="s">
        <v>14</v>
      </c>
      <c r="C47" s="107" t="s">
        <v>112</v>
      </c>
      <c r="E47" s="42"/>
      <c r="F47" s="11">
        <f>+E43-E45</f>
        <v>-8634555.8299999833</v>
      </c>
    </row>
    <row r="48" spans="1:6">
      <c r="A48" s="50"/>
      <c r="B48" s="51"/>
      <c r="C48" s="51"/>
      <c r="D48" s="51"/>
      <c r="E48" s="10"/>
      <c r="F48" s="53"/>
    </row>
    <row r="49" spans="1:9">
      <c r="A49" s="50"/>
      <c r="B49" s="51" t="s">
        <v>107</v>
      </c>
      <c r="C49" s="51"/>
      <c r="D49" s="51"/>
      <c r="E49" s="10"/>
      <c r="F49" s="53"/>
    </row>
    <row r="50" spans="1:9">
      <c r="E50" s="42"/>
      <c r="F50" s="42"/>
    </row>
    <row r="51" spans="1:9">
      <c r="A51" s="45"/>
      <c r="B51" s="46" t="s">
        <v>54</v>
      </c>
      <c r="C51" s="46"/>
      <c r="D51" s="46"/>
      <c r="E51" s="48"/>
      <c r="F51" s="49"/>
    </row>
    <row r="52" spans="1:9">
      <c r="A52" s="50"/>
      <c r="B52" s="51"/>
      <c r="C52" s="51"/>
      <c r="D52" s="51"/>
      <c r="E52" s="10"/>
      <c r="F52" s="53"/>
    </row>
    <row r="53" spans="1:9">
      <c r="A53" s="50"/>
      <c r="B53" s="51" t="s">
        <v>126</v>
      </c>
      <c r="C53" s="51"/>
      <c r="D53" s="51" t="s">
        <v>15</v>
      </c>
      <c r="E53" s="10"/>
      <c r="F53" s="53"/>
    </row>
    <row r="54" spans="1:9">
      <c r="A54" s="50"/>
      <c r="B54" s="51"/>
      <c r="C54" s="51"/>
      <c r="D54" s="51"/>
      <c r="E54" s="10"/>
      <c r="F54" s="53"/>
    </row>
    <row r="55" spans="1:9">
      <c r="A55" s="107">
        <f>A47+1</f>
        <v>13</v>
      </c>
      <c r="B55" s="40" t="s">
        <v>75</v>
      </c>
      <c r="C55" s="107" t="s">
        <v>113</v>
      </c>
      <c r="D55" s="51" t="s">
        <v>139</v>
      </c>
      <c r="E55" s="10">
        <f>'AS ADJUSTED_PG 3'!H26</f>
        <v>1276178.33</v>
      </c>
      <c r="F55" s="53"/>
    </row>
    <row r="56" spans="1:9">
      <c r="B56" s="40" t="s">
        <v>13</v>
      </c>
      <c r="C56" s="107"/>
      <c r="E56" s="42"/>
      <c r="F56" s="53"/>
    </row>
    <row r="57" spans="1:9">
      <c r="A57" s="107">
        <f>A55+1</f>
        <v>14</v>
      </c>
      <c r="B57" s="40" t="s">
        <v>43</v>
      </c>
      <c r="C57" s="107" t="s">
        <v>113</v>
      </c>
      <c r="D57" s="51" t="s">
        <v>127</v>
      </c>
      <c r="E57" s="11">
        <f>'PER BOOK_PG 2'!H26</f>
        <v>431880.35</v>
      </c>
      <c r="F57" s="53"/>
    </row>
    <row r="58" spans="1:9">
      <c r="B58" s="51"/>
      <c r="C58" s="51"/>
      <c r="D58" s="51"/>
      <c r="E58" s="10"/>
      <c r="F58" s="53"/>
    </row>
    <row r="59" spans="1:9">
      <c r="A59" s="107">
        <f>A57+1</f>
        <v>15</v>
      </c>
      <c r="B59" s="40" t="s">
        <v>14</v>
      </c>
      <c r="C59" s="107" t="s">
        <v>113</v>
      </c>
      <c r="E59" s="42"/>
      <c r="F59" s="11">
        <f>+E55-E57</f>
        <v>844297.9800000001</v>
      </c>
    </row>
    <row r="60" spans="1:9">
      <c r="A60" s="50"/>
      <c r="B60" s="51"/>
      <c r="C60" s="51"/>
      <c r="D60" s="51"/>
      <c r="E60" s="10"/>
      <c r="F60" s="53"/>
      <c r="I60" s="58"/>
    </row>
    <row r="61" spans="1:9">
      <c r="A61" s="50"/>
      <c r="B61" s="51" t="s">
        <v>16</v>
      </c>
      <c r="C61" s="51"/>
      <c r="D61" s="51"/>
      <c r="E61" s="10"/>
      <c r="F61" s="54"/>
    </row>
    <row r="62" spans="1:9">
      <c r="E62" s="42"/>
      <c r="F62" s="42"/>
    </row>
    <row r="63" spans="1:9">
      <c r="A63" s="45"/>
      <c r="B63" s="46" t="s">
        <v>136</v>
      </c>
      <c r="C63" s="46"/>
      <c r="D63" s="46"/>
      <c r="E63" s="48"/>
      <c r="F63" s="49"/>
    </row>
    <row r="64" spans="1:9">
      <c r="A64" s="50"/>
      <c r="B64" s="51"/>
      <c r="C64" s="51"/>
      <c r="D64" s="51"/>
      <c r="E64" s="10"/>
      <c r="F64" s="53"/>
    </row>
    <row r="65" spans="1:9">
      <c r="A65" s="50"/>
      <c r="B65" s="51" t="s">
        <v>137</v>
      </c>
      <c r="C65" s="51"/>
      <c r="D65" s="51" t="s">
        <v>15</v>
      </c>
      <c r="E65" s="10"/>
      <c r="F65" s="53"/>
    </row>
    <row r="66" spans="1:9">
      <c r="A66" s="50"/>
      <c r="B66" s="51"/>
      <c r="C66" s="51"/>
      <c r="D66" s="51"/>
      <c r="E66" s="10"/>
      <c r="F66" s="53"/>
    </row>
    <row r="67" spans="1:9">
      <c r="A67" s="107">
        <f>A59+1</f>
        <v>16</v>
      </c>
      <c r="B67" s="40" t="s">
        <v>75</v>
      </c>
      <c r="C67" s="107" t="s">
        <v>113</v>
      </c>
      <c r="D67" s="51" t="s">
        <v>140</v>
      </c>
      <c r="E67" s="10">
        <f>'AS REQUESTED_PG 4'!H28</f>
        <v>5263673.41</v>
      </c>
      <c r="F67" s="53"/>
    </row>
    <row r="68" spans="1:9">
      <c r="B68" s="40" t="s">
        <v>13</v>
      </c>
      <c r="C68" s="107"/>
      <c r="E68" s="42"/>
      <c r="F68" s="53"/>
    </row>
    <row r="69" spans="1:9">
      <c r="A69" s="107">
        <f>A67+1</f>
        <v>17</v>
      </c>
      <c r="B69" s="40" t="s">
        <v>138</v>
      </c>
      <c r="C69" s="107" t="s">
        <v>113</v>
      </c>
      <c r="D69" s="51" t="s">
        <v>127</v>
      </c>
      <c r="E69" s="11">
        <f>'AS ADJUSTED_PG 3'!H28</f>
        <v>5984307.4100000001</v>
      </c>
      <c r="F69" s="53"/>
    </row>
    <row r="70" spans="1:9">
      <c r="B70" s="51"/>
      <c r="C70" s="51"/>
      <c r="D70" s="51"/>
      <c r="E70" s="10"/>
      <c r="F70" s="53"/>
    </row>
    <row r="71" spans="1:9">
      <c r="A71" s="107">
        <f>A69+1</f>
        <v>18</v>
      </c>
      <c r="B71" s="40" t="s">
        <v>14</v>
      </c>
      <c r="C71" s="107" t="s">
        <v>113</v>
      </c>
      <c r="E71" s="42"/>
      <c r="F71" s="11">
        <f>+E67-E69</f>
        <v>-720634</v>
      </c>
    </row>
    <row r="72" spans="1:9">
      <c r="A72" s="50"/>
      <c r="B72" s="51"/>
      <c r="C72" s="51"/>
      <c r="D72" s="51"/>
      <c r="E72" s="10"/>
      <c r="F72" s="53"/>
      <c r="I72" s="58"/>
    </row>
    <row r="73" spans="1:9">
      <c r="A73" s="50"/>
      <c r="B73" s="51" t="s">
        <v>16</v>
      </c>
      <c r="C73" s="51"/>
      <c r="D73" s="51"/>
      <c r="E73" s="10"/>
      <c r="F73" s="54"/>
    </row>
    <row r="74" spans="1:9">
      <c r="E74" s="42"/>
      <c r="F74" s="42"/>
    </row>
    <row r="75" spans="1:9">
      <c r="A75" s="45"/>
      <c r="B75" s="46" t="s">
        <v>18</v>
      </c>
      <c r="C75" s="46"/>
      <c r="D75" s="46"/>
      <c r="E75" s="48"/>
      <c r="F75" s="49"/>
    </row>
    <row r="76" spans="1:9">
      <c r="A76" s="50"/>
      <c r="B76" s="51"/>
      <c r="C76" s="51"/>
      <c r="D76" s="51"/>
      <c r="E76" s="10"/>
      <c r="F76" s="53"/>
    </row>
    <row r="77" spans="1:9">
      <c r="A77" s="50"/>
      <c r="B77" s="51" t="s">
        <v>141</v>
      </c>
      <c r="C77" s="51"/>
      <c r="D77" s="51" t="s">
        <v>15</v>
      </c>
      <c r="E77" s="10"/>
      <c r="F77" s="53"/>
    </row>
    <row r="78" spans="1:9">
      <c r="A78" s="50"/>
      <c r="B78" s="51"/>
      <c r="C78" s="51"/>
      <c r="D78" s="51"/>
      <c r="E78" s="10"/>
      <c r="F78" s="53"/>
    </row>
    <row r="79" spans="1:9">
      <c r="A79" s="107">
        <f>A71+1</f>
        <v>19</v>
      </c>
      <c r="B79" s="40" t="s">
        <v>75</v>
      </c>
      <c r="C79" s="107" t="s">
        <v>113</v>
      </c>
      <c r="D79" s="51" t="s">
        <v>142</v>
      </c>
      <c r="E79" s="10">
        <f>'AS REQUESTED_PG 4'!H16</f>
        <v>718220547.36000001</v>
      </c>
      <c r="F79" s="53"/>
    </row>
    <row r="80" spans="1:9">
      <c r="B80" s="40" t="s">
        <v>13</v>
      </c>
      <c r="C80" s="107"/>
      <c r="E80" s="42"/>
      <c r="F80" s="53"/>
    </row>
    <row r="81" spans="1:8">
      <c r="A81" s="107">
        <f>A79+1</f>
        <v>20</v>
      </c>
      <c r="B81" s="40" t="s">
        <v>138</v>
      </c>
      <c r="C81" s="107" t="s">
        <v>113</v>
      </c>
      <c r="D81" s="51" t="s">
        <v>66</v>
      </c>
      <c r="E81" s="11">
        <f>'AS ADJUSTED_PG 3'!H16</f>
        <v>663638247.6400001</v>
      </c>
      <c r="F81" s="53"/>
    </row>
    <row r="82" spans="1:8">
      <c r="B82" s="51"/>
      <c r="C82" s="51"/>
      <c r="D82" s="51"/>
      <c r="E82" s="10"/>
      <c r="F82" s="53"/>
    </row>
    <row r="83" spans="1:8">
      <c r="A83" s="55">
        <f>A81+1</f>
        <v>21</v>
      </c>
      <c r="B83" s="56" t="s">
        <v>14</v>
      </c>
      <c r="C83" s="108" t="s">
        <v>114</v>
      </c>
      <c r="D83" s="56"/>
      <c r="E83" s="11"/>
      <c r="F83" s="11">
        <f>+E79-E81</f>
        <v>54582299.719999909</v>
      </c>
    </row>
    <row r="84" spans="1:8">
      <c r="E84" s="42"/>
      <c r="F84" s="42"/>
    </row>
    <row r="85" spans="1:8">
      <c r="E85" s="42"/>
      <c r="F85" s="42"/>
    </row>
    <row r="86" spans="1:8">
      <c r="A86" s="107">
        <f>A83+1</f>
        <v>22</v>
      </c>
      <c r="B86" s="40" t="s">
        <v>19</v>
      </c>
      <c r="E86" s="42"/>
      <c r="F86" s="8">
        <f>SUM(F22:F83)</f>
        <v>50429252.340000086</v>
      </c>
    </row>
    <row r="87" spans="1:8">
      <c r="C87" s="51"/>
      <c r="D87" s="51"/>
      <c r="E87" s="10"/>
      <c r="F87" s="10"/>
      <c r="G87" s="51"/>
      <c r="H87" s="51"/>
    </row>
    <row r="88" spans="1:8">
      <c r="C88" s="10"/>
      <c r="D88" s="10"/>
      <c r="E88" s="10"/>
      <c r="F88" s="10"/>
      <c r="G88" s="10"/>
      <c r="H88" s="51"/>
    </row>
    <row r="89" spans="1:8">
      <c r="C89" s="10"/>
      <c r="D89" s="10"/>
      <c r="E89" s="10"/>
      <c r="F89" s="10"/>
      <c r="G89" s="10"/>
      <c r="H89" s="51"/>
    </row>
    <row r="90" spans="1:8">
      <c r="E90" s="42"/>
      <c r="F90" s="42"/>
    </row>
    <row r="91" spans="1:8">
      <c r="E91" s="42"/>
      <c r="F91" s="42"/>
    </row>
    <row r="92" spans="1:8">
      <c r="E92" s="42"/>
      <c r="F92" s="42"/>
    </row>
    <row r="93" spans="1:8">
      <c r="E93" s="42"/>
      <c r="F93" s="42"/>
    </row>
    <row r="94" spans="1:8">
      <c r="E94" s="42"/>
      <c r="F94" s="42"/>
    </row>
    <row r="95" spans="1:8">
      <c r="E95" s="42"/>
      <c r="F95" s="42"/>
    </row>
    <row r="96" spans="1:8">
      <c r="E96" s="42"/>
      <c r="F96" s="42"/>
    </row>
  </sheetData>
  <mergeCells count="2">
    <mergeCell ref="C8:E8"/>
    <mergeCell ref="E12:F12"/>
  </mergeCells>
  <pageMargins left="1.25" right="0.75" top="0.75" bottom="0.75" header="0.75" footer="0.3"/>
  <pageSetup scale="57" orientation="portrait" r:id="rId1"/>
  <headerFooter>
    <oddHeader>&amp;R&amp;"Arial,Regular"WP/A-3
ADJUSTMENT NO. 1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H25"/>
  <sheetViews>
    <sheetView view="pageBreakPreview" zoomScale="60" zoomScaleNormal="100" workbookViewId="0">
      <selection activeCell="H46" sqref="H46"/>
    </sheetView>
  </sheetViews>
  <sheetFormatPr defaultColWidth="9.140625" defaultRowHeight="14.25"/>
  <cols>
    <col min="1" max="1" width="8" style="1" customWidth="1"/>
    <col min="2" max="2" width="41.5703125" style="1" customWidth="1"/>
    <col min="3" max="3" width="16.85546875" style="1" bestFit="1" customWidth="1"/>
    <col min="4" max="4" width="16.42578125" style="1" bestFit="1" customWidth="1"/>
    <col min="5" max="5" width="18.28515625" style="1" customWidth="1"/>
    <col min="6" max="6" width="16" style="1" bestFit="1" customWidth="1"/>
    <col min="7" max="7" width="16.85546875" style="1" bestFit="1" customWidth="1"/>
    <col min="8" max="16384" width="9.140625" style="1"/>
  </cols>
  <sheetData>
    <row r="1" spans="1:8">
      <c r="A1" s="36" t="str">
        <f>Revenues!A1</f>
        <v>EL PASO ELECTRIC COMPANY</v>
      </c>
    </row>
    <row r="2" spans="1:8">
      <c r="A2" s="36" t="str">
        <f>Revenues!A2</f>
        <v>2021 TEXAS RATE CASE FILING</v>
      </c>
    </row>
    <row r="3" spans="1:8">
      <c r="A3" s="36" t="str">
        <f>Revenues!A3</f>
        <v>WORKPAPER A-3, ADJUSTMENT NO. 1</v>
      </c>
    </row>
    <row r="4" spans="1:8">
      <c r="A4" s="36" t="s">
        <v>74</v>
      </c>
    </row>
    <row r="5" spans="1:8">
      <c r="A5" s="36" t="s">
        <v>73</v>
      </c>
    </row>
    <row r="6" spans="1:8">
      <c r="A6" s="36"/>
    </row>
    <row r="8" spans="1:8">
      <c r="B8" s="2" t="s">
        <v>2</v>
      </c>
      <c r="C8" s="2" t="s">
        <v>3</v>
      </c>
      <c r="D8" s="2" t="s">
        <v>4</v>
      </c>
      <c r="E8" s="2" t="s">
        <v>5</v>
      </c>
      <c r="F8" s="2" t="s">
        <v>6</v>
      </c>
      <c r="G8" s="2" t="s">
        <v>20</v>
      </c>
    </row>
    <row r="9" spans="1:8">
      <c r="B9" s="3"/>
      <c r="C9" s="3"/>
      <c r="D9" s="136" t="s">
        <v>21</v>
      </c>
      <c r="E9" s="136"/>
      <c r="F9" s="136" t="s">
        <v>22</v>
      </c>
      <c r="G9" s="136"/>
    </row>
    <row r="10" spans="1:8" ht="28.5">
      <c r="A10" s="4" t="s">
        <v>34</v>
      </c>
      <c r="B10" s="4" t="s">
        <v>10</v>
      </c>
      <c r="C10" s="4" t="s">
        <v>23</v>
      </c>
      <c r="D10" s="4" t="s">
        <v>24</v>
      </c>
      <c r="E10" s="4" t="s">
        <v>25</v>
      </c>
      <c r="F10" s="4" t="s">
        <v>24</v>
      </c>
      <c r="G10" s="4" t="s">
        <v>68</v>
      </c>
    </row>
    <row r="11" spans="1:8">
      <c r="A11" s="5"/>
      <c r="B11" s="3" t="s">
        <v>26</v>
      </c>
      <c r="C11" s="3"/>
      <c r="D11" s="3"/>
      <c r="E11" s="3"/>
      <c r="F11" s="3"/>
      <c r="G11" s="3"/>
    </row>
    <row r="12" spans="1:8">
      <c r="A12" s="5"/>
      <c r="B12" s="3" t="s">
        <v>27</v>
      </c>
      <c r="C12" s="6"/>
      <c r="D12" s="6"/>
      <c r="E12" s="6"/>
      <c r="F12" s="6"/>
      <c r="G12" s="6"/>
    </row>
    <row r="13" spans="1:8">
      <c r="A13" s="5"/>
      <c r="B13" s="3" t="s">
        <v>116</v>
      </c>
      <c r="C13" s="6"/>
      <c r="D13" s="6"/>
      <c r="E13" s="6"/>
      <c r="F13" s="6"/>
      <c r="G13" s="6"/>
    </row>
    <row r="14" spans="1:8">
      <c r="A14" s="7">
        <v>1</v>
      </c>
      <c r="B14" s="3" t="s">
        <v>28</v>
      </c>
      <c r="C14" s="8">
        <f>'PER BOOK_PG 2'!D16+'PER BOOK_PG 2'!E16+'PER BOOK_PG 2'!G16</f>
        <v>657089912.20999992</v>
      </c>
      <c r="D14" s="8">
        <f t="shared" ref="D14:D25" si="0">+E14-C14</f>
        <v>3825725.5800001621</v>
      </c>
      <c r="E14" s="8">
        <f>'AS ADJUSTED_PG 3'!D16+'AS ADJUSTED_PG 3'!E16+'AS ADJUSTED_PG 3'!G16</f>
        <v>660915637.79000008</v>
      </c>
      <c r="F14" s="8">
        <f t="shared" ref="F14:F22" si="1">+G14-E14</f>
        <v>54582299.719999909</v>
      </c>
      <c r="G14" s="8">
        <f>'AS REQUESTED_PG 4'!D16+'AS REQUESTED_PG 4'!E16+'AS REQUESTED_PG 4'!G16</f>
        <v>715497937.50999999</v>
      </c>
      <c r="H14" s="13"/>
    </row>
    <row r="15" spans="1:8">
      <c r="A15" s="7">
        <f t="shared" ref="A15:A25" si="2">A14+1</f>
        <v>2</v>
      </c>
      <c r="B15" s="3" t="s">
        <v>29</v>
      </c>
      <c r="C15" s="9">
        <f>'PER BOOK_PG 2'!D17+'PER BOOK_PG 2'!E17</f>
        <v>3781798.6799999997</v>
      </c>
      <c r="D15" s="10">
        <f t="shared" si="0"/>
        <v>532118.8900000006</v>
      </c>
      <c r="E15" s="10">
        <f>'AS ADJUSTED_PG 3'!D17+'AS ADJUSTED_PG 3'!E17</f>
        <v>4313917.57</v>
      </c>
      <c r="F15" s="10">
        <f t="shared" si="1"/>
        <v>0</v>
      </c>
      <c r="G15" s="9">
        <f>'AS REQUESTED_PG 4'!D17+'AS REQUESTED_PG 4'!E17</f>
        <v>4313917.57</v>
      </c>
    </row>
    <row r="16" spans="1:8">
      <c r="A16" s="7">
        <f t="shared" si="2"/>
        <v>3</v>
      </c>
      <c r="B16" s="99" t="s">
        <v>117</v>
      </c>
      <c r="C16" s="96">
        <f>SUM(C14:C15)</f>
        <v>660871710.88999987</v>
      </c>
      <c r="D16" s="96">
        <f t="shared" ref="D16:G16" si="3">SUM(D14:D15)</f>
        <v>4357844.4700001627</v>
      </c>
      <c r="E16" s="96">
        <f t="shared" si="3"/>
        <v>665229555.36000013</v>
      </c>
      <c r="F16" s="96">
        <f t="shared" si="3"/>
        <v>54582299.719999909</v>
      </c>
      <c r="G16" s="96">
        <f t="shared" si="3"/>
        <v>719811855.08000004</v>
      </c>
    </row>
    <row r="17" spans="1:7">
      <c r="A17" s="7">
        <f t="shared" si="2"/>
        <v>4</v>
      </c>
      <c r="B17" s="99" t="s">
        <v>118</v>
      </c>
      <c r="C17" s="10">
        <f>'PER BOOK_PG 2'!D18+'PER BOOK_PG 2'!E18</f>
        <v>123082682.58</v>
      </c>
      <c r="D17" s="10">
        <f t="shared" si="0"/>
        <v>-8580447.3400000036</v>
      </c>
      <c r="E17" s="10">
        <f>'AS ADJUSTED_PG 3'!D18+'AS ADJUSTED_PG 3'!E18</f>
        <v>114502235.23999999</v>
      </c>
      <c r="F17" s="10">
        <f t="shared" si="1"/>
        <v>0</v>
      </c>
      <c r="G17" s="10">
        <f>'AS REQUESTED_PG 4'!D18+'AS REQUESTED_PG 4'!E18</f>
        <v>114502235.23999999</v>
      </c>
    </row>
    <row r="18" spans="1:7">
      <c r="A18" s="7">
        <f t="shared" si="2"/>
        <v>5</v>
      </c>
      <c r="B18" s="99" t="s">
        <v>119</v>
      </c>
      <c r="C18" s="10">
        <f>'PER BOOK_PG 2'!F18+'PER BOOK_PG 2'!H22</f>
        <v>83695755.069999993</v>
      </c>
      <c r="D18" s="10">
        <f t="shared" si="0"/>
        <v>-54108.489999994636</v>
      </c>
      <c r="E18" s="10">
        <f>'AS ADJUSTED_PG 3'!F18+'AS ADJUSTED_PG 3'!H22</f>
        <v>83641646.579999998</v>
      </c>
      <c r="F18" s="10">
        <f t="shared" si="1"/>
        <v>0</v>
      </c>
      <c r="G18" s="10">
        <f>'AS REQUESTED_PG 4'!F18+'AS REQUESTED_PG 4'!H22</f>
        <v>83641646.579999998</v>
      </c>
    </row>
    <row r="19" spans="1:7">
      <c r="A19" s="7">
        <f t="shared" si="2"/>
        <v>6</v>
      </c>
      <c r="B19" s="99" t="s">
        <v>120</v>
      </c>
      <c r="C19" s="12">
        <f>SUM(C17:C18)</f>
        <v>206778437.64999998</v>
      </c>
      <c r="D19" s="12">
        <f t="shared" ref="D19:G19" si="4">SUM(D17:D18)</f>
        <v>-8634555.8299999982</v>
      </c>
      <c r="E19" s="12">
        <f t="shared" si="4"/>
        <v>198143881.81999999</v>
      </c>
      <c r="F19" s="12">
        <f t="shared" si="4"/>
        <v>0</v>
      </c>
      <c r="G19" s="12">
        <f t="shared" si="4"/>
        <v>198143881.81999999</v>
      </c>
    </row>
    <row r="20" spans="1:7">
      <c r="A20" s="7">
        <f t="shared" si="2"/>
        <v>7</v>
      </c>
      <c r="B20" s="99" t="s">
        <v>121</v>
      </c>
      <c r="C20" s="10">
        <f>'PER BOOK_PG 2'!F16</f>
        <v>2722609.85</v>
      </c>
      <c r="D20" s="10">
        <f t="shared" si="0"/>
        <v>0</v>
      </c>
      <c r="E20" s="10">
        <f>'AS ADJUSTED_PG 3'!F16</f>
        <v>2722609.85</v>
      </c>
      <c r="F20" s="10">
        <f t="shared" si="1"/>
        <v>0</v>
      </c>
      <c r="G20" s="10">
        <f>'AS REQUESTED_PG 4'!F16</f>
        <v>2722609.85</v>
      </c>
    </row>
    <row r="21" spans="1:7">
      <c r="A21" s="7">
        <f t="shared" si="2"/>
        <v>8</v>
      </c>
      <c r="B21" s="99" t="s">
        <v>30</v>
      </c>
      <c r="C21" s="10">
        <f>'PER BOOK_PG 2'!H23</f>
        <v>2467542.87</v>
      </c>
      <c r="D21" s="10">
        <f t="shared" si="0"/>
        <v>0</v>
      </c>
      <c r="E21" s="10">
        <f>'AS ADJUSTED_PG 3'!H23</f>
        <v>2467542.87</v>
      </c>
      <c r="F21" s="10">
        <f t="shared" si="1"/>
        <v>0</v>
      </c>
      <c r="G21" s="10">
        <f>'AS REQUESTED_PG 4'!H23</f>
        <v>2467542.87</v>
      </c>
    </row>
    <row r="22" spans="1:7">
      <c r="A22" s="7">
        <f t="shared" si="2"/>
        <v>9</v>
      </c>
      <c r="B22" s="99" t="s">
        <v>31</v>
      </c>
      <c r="C22" s="11">
        <v>0</v>
      </c>
      <c r="D22" s="11">
        <f t="shared" si="0"/>
        <v>0</v>
      </c>
      <c r="E22" s="11">
        <v>0</v>
      </c>
      <c r="F22" s="11">
        <f t="shared" si="1"/>
        <v>0</v>
      </c>
      <c r="G22" s="11">
        <v>0</v>
      </c>
    </row>
    <row r="23" spans="1:7">
      <c r="A23" s="7">
        <f t="shared" si="2"/>
        <v>10</v>
      </c>
      <c r="B23" s="99" t="s">
        <v>32</v>
      </c>
      <c r="C23" s="10">
        <f>C16+C19+C20+C21+C22</f>
        <v>872840301.25999987</v>
      </c>
      <c r="D23" s="10">
        <f t="shared" ref="D23:G23" si="5">D16+D19+D20+D21+D22</f>
        <v>-4276711.3599998355</v>
      </c>
      <c r="E23" s="10">
        <f>E16+E19+E20+E21+E22</f>
        <v>868563589.9000001</v>
      </c>
      <c r="F23" s="10">
        <f t="shared" si="5"/>
        <v>54582299.719999909</v>
      </c>
      <c r="G23" s="10">
        <f t="shared" si="5"/>
        <v>923145889.62000012</v>
      </c>
    </row>
    <row r="24" spans="1:7">
      <c r="A24" s="7">
        <f t="shared" si="2"/>
        <v>11</v>
      </c>
      <c r="B24" s="99" t="s">
        <v>33</v>
      </c>
      <c r="C24" s="11">
        <f>'PER BOOK_PG 2'!H40</f>
        <v>44669843.539999999</v>
      </c>
      <c r="D24" s="11">
        <f t="shared" si="0"/>
        <v>844297.97999999672</v>
      </c>
      <c r="E24" s="11">
        <f>'AS ADJUSTED_PG 3'!H40</f>
        <v>45514141.519999996</v>
      </c>
      <c r="F24" s="11">
        <f>G24-E24</f>
        <v>-720634</v>
      </c>
      <c r="G24" s="11">
        <f>'AS REQUESTED_PG 4'!H40</f>
        <v>44793507.519999996</v>
      </c>
    </row>
    <row r="25" spans="1:7">
      <c r="A25" s="7">
        <f t="shared" si="2"/>
        <v>12</v>
      </c>
      <c r="B25" s="99" t="s">
        <v>106</v>
      </c>
      <c r="C25" s="12">
        <f>SUM(C23:C24)</f>
        <v>917510144.79999983</v>
      </c>
      <c r="D25" s="12">
        <f t="shared" si="0"/>
        <v>-3432413.3799997568</v>
      </c>
      <c r="E25" s="12">
        <f>SUM(E23:E24)</f>
        <v>914077731.42000008</v>
      </c>
      <c r="F25" s="12">
        <f>SUM(F23:F24)</f>
        <v>53861665.719999909</v>
      </c>
      <c r="G25" s="12">
        <f>SUM(G23:G24)</f>
        <v>967939397.1400001</v>
      </c>
    </row>
  </sheetData>
  <mergeCells count="2">
    <mergeCell ref="D9:E9"/>
    <mergeCell ref="F9:G9"/>
  </mergeCells>
  <printOptions horizontalCentered="1"/>
  <pageMargins left="1.25" right="0.75" top="0.75" bottom="0.75" header="0.75" footer="0.5"/>
  <pageSetup scale="61" fitToHeight="0" orientation="portrait" r:id="rId1"/>
  <headerFooter alignWithMargins="0">
    <oddHeader>&amp;RWP/A-3
ADJUSTMENT NO. 1
PAGE &amp;P OF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64D3D-0047-4F2B-AD87-6CB1E1D42239}">
  <sheetPr codeName="Sheet4">
    <pageSetUpPr fitToPage="1"/>
  </sheetPr>
  <dimension ref="A1:I45"/>
  <sheetViews>
    <sheetView view="pageBreakPreview" zoomScaleNormal="100" zoomScaleSheetLayoutView="100" workbookViewId="0">
      <selection activeCell="A8" sqref="A8"/>
    </sheetView>
  </sheetViews>
  <sheetFormatPr defaultColWidth="9.140625" defaultRowHeight="14.25"/>
  <cols>
    <col min="1" max="1" width="4.7109375" style="16" customWidth="1"/>
    <col min="2" max="2" width="3.7109375" style="16" customWidth="1"/>
    <col min="3" max="3" width="46.28515625" style="16" bestFit="1" customWidth="1"/>
    <col min="4" max="4" width="16.85546875" style="16" bestFit="1" customWidth="1"/>
    <col min="5" max="5" width="15.85546875" style="16" bestFit="1" customWidth="1"/>
    <col min="6" max="7" width="15.140625" style="16" customWidth="1"/>
    <col min="8" max="8" width="16.85546875" style="16" bestFit="1" customWidth="1"/>
    <col min="9" max="9" width="10.28515625" style="16" bestFit="1" customWidth="1"/>
    <col min="10" max="16384" width="9.140625" style="16"/>
  </cols>
  <sheetData>
    <row r="1" spans="1:8" s="15" customFormat="1">
      <c r="A1" s="106" t="str">
        <f>Revenues!A1</f>
        <v>EL PASO ELECTRIC COMPANY</v>
      </c>
      <c r="H1" s="34"/>
    </row>
    <row r="2" spans="1:8" s="15" customFormat="1">
      <c r="A2" s="106" t="str">
        <f>Revenues!A2</f>
        <v>2021 TEXAS RATE CASE FILING</v>
      </c>
      <c r="H2" s="17"/>
    </row>
    <row r="3" spans="1:8" s="15" customFormat="1">
      <c r="A3" s="106" t="s">
        <v>145</v>
      </c>
      <c r="H3" s="17"/>
    </row>
    <row r="4" spans="1:8" s="15" customFormat="1">
      <c r="A4" s="16" t="s">
        <v>44</v>
      </c>
      <c r="H4" s="17"/>
    </row>
    <row r="5" spans="1:8" s="15" customFormat="1">
      <c r="A5" s="16" t="s">
        <v>35</v>
      </c>
    </row>
    <row r="6" spans="1:8" s="15" customFormat="1">
      <c r="A6" s="16" t="s">
        <v>59</v>
      </c>
    </row>
    <row r="7" spans="1:8" s="15" customFormat="1">
      <c r="A7" s="16" t="s">
        <v>115</v>
      </c>
    </row>
    <row r="8" spans="1:8" s="15" customFormat="1">
      <c r="A8" s="16"/>
      <c r="E8" s="18"/>
    </row>
    <row r="9" spans="1:8">
      <c r="D9" s="19"/>
    </row>
    <row r="10" spans="1:8">
      <c r="C10" s="20" t="s">
        <v>2</v>
      </c>
      <c r="D10" s="20" t="s">
        <v>3</v>
      </c>
      <c r="E10" s="20" t="s">
        <v>4</v>
      </c>
      <c r="F10" s="20" t="s">
        <v>5</v>
      </c>
      <c r="G10" s="20" t="s">
        <v>6</v>
      </c>
      <c r="H10" s="20" t="s">
        <v>20</v>
      </c>
    </row>
    <row r="11" spans="1:8">
      <c r="A11" s="20" t="s">
        <v>7</v>
      </c>
    </row>
    <row r="12" spans="1:8">
      <c r="A12" s="21" t="s">
        <v>9</v>
      </c>
      <c r="C12" s="21" t="s">
        <v>10</v>
      </c>
      <c r="D12" s="21" t="s">
        <v>45</v>
      </c>
      <c r="E12" s="21" t="s">
        <v>46</v>
      </c>
      <c r="F12" s="21" t="s">
        <v>47</v>
      </c>
      <c r="G12" s="21" t="s">
        <v>150</v>
      </c>
      <c r="H12" s="21" t="s">
        <v>37</v>
      </c>
    </row>
    <row r="14" spans="1:8">
      <c r="A14" s="20"/>
      <c r="C14" s="21" t="s">
        <v>48</v>
      </c>
    </row>
    <row r="15" spans="1:8">
      <c r="A15" s="20"/>
    </row>
    <row r="16" spans="1:8">
      <c r="A16" s="20">
        <v>1</v>
      </c>
      <c r="C16" s="22" t="s">
        <v>49</v>
      </c>
      <c r="D16" s="19">
        <v>528887913.60999995</v>
      </c>
      <c r="E16" s="19">
        <v>127167589</v>
      </c>
      <c r="F16" s="19">
        <v>2722609.85</v>
      </c>
      <c r="G16" s="19">
        <v>1034409.6</v>
      </c>
      <c r="H16" s="23">
        <f>SUM(D16:G16)</f>
        <v>659812522.05999994</v>
      </c>
    </row>
    <row r="17" spans="1:9">
      <c r="A17" s="20">
        <f>A16+1</f>
        <v>2</v>
      </c>
      <c r="C17" s="22" t="s">
        <v>63</v>
      </c>
      <c r="D17" s="27">
        <v>3642224.11</v>
      </c>
      <c r="E17" s="27">
        <v>139574.57</v>
      </c>
      <c r="F17" s="23">
        <v>0</v>
      </c>
      <c r="G17" s="23">
        <v>0</v>
      </c>
      <c r="H17" s="23">
        <f>SUM(D17:G17)</f>
        <v>3781798.6799999997</v>
      </c>
    </row>
    <row r="18" spans="1:9">
      <c r="A18" s="20">
        <f>A17+1</f>
        <v>3</v>
      </c>
      <c r="C18" s="16" t="s">
        <v>36</v>
      </c>
      <c r="D18" s="23">
        <v>81322715.780000001</v>
      </c>
      <c r="E18" s="23">
        <v>41759966.799999997</v>
      </c>
      <c r="F18" s="23">
        <v>938431.07</v>
      </c>
      <c r="G18" s="23">
        <v>0</v>
      </c>
      <c r="H18" s="23">
        <f>SUM(D18:G18)</f>
        <v>124021113.64999999</v>
      </c>
    </row>
    <row r="19" spans="1:9">
      <c r="A19" s="20"/>
      <c r="C19" s="24"/>
      <c r="D19" s="25"/>
      <c r="E19" s="25"/>
      <c r="F19" s="25"/>
      <c r="G19" s="25"/>
      <c r="H19" s="25"/>
    </row>
    <row r="20" spans="1:9">
      <c r="A20" s="20">
        <f>A18+1</f>
        <v>4</v>
      </c>
      <c r="C20" s="16" t="s">
        <v>50</v>
      </c>
      <c r="D20" s="26">
        <f>SUM(D16:D19)</f>
        <v>613852853.5</v>
      </c>
      <c r="E20" s="26">
        <f>SUM(E16:E19)</f>
        <v>169067130.37</v>
      </c>
      <c r="F20" s="26">
        <f>SUM(F16:F19)</f>
        <v>3661040.92</v>
      </c>
      <c r="G20" s="26">
        <f>SUM(G16:G19)</f>
        <v>1034409.6</v>
      </c>
      <c r="H20" s="26">
        <f>SUM(H16:H19)</f>
        <v>787615434.38999987</v>
      </c>
    </row>
    <row r="21" spans="1:9">
      <c r="A21" s="20"/>
      <c r="D21" s="27"/>
      <c r="E21" s="27"/>
      <c r="F21" s="28"/>
      <c r="G21" s="28"/>
      <c r="H21" s="27"/>
      <c r="I21" s="23"/>
    </row>
    <row r="22" spans="1:9">
      <c r="A22" s="20">
        <f>A20+1</f>
        <v>5</v>
      </c>
      <c r="C22" s="16" t="s">
        <v>51</v>
      </c>
      <c r="D22" s="27">
        <v>65727608.890000001</v>
      </c>
      <c r="E22" s="27">
        <v>16409496.640000001</v>
      </c>
      <c r="F22" s="28">
        <v>620218.47</v>
      </c>
      <c r="G22" s="28"/>
      <c r="H22" s="27">
        <f>SUM(D22:G22)</f>
        <v>82757324</v>
      </c>
      <c r="I22" s="23"/>
    </row>
    <row r="23" spans="1:9">
      <c r="A23" s="20">
        <f>A22+1</f>
        <v>6</v>
      </c>
      <c r="C23" s="16" t="s">
        <v>52</v>
      </c>
      <c r="D23" s="23"/>
      <c r="E23" s="23"/>
      <c r="F23" s="23"/>
      <c r="G23" s="23">
        <v>2467542.87</v>
      </c>
      <c r="H23" s="23">
        <f>SUM(D23:G23)</f>
        <v>2467542.87</v>
      </c>
    </row>
    <row r="24" spans="1:9">
      <c r="A24" s="20">
        <f>+A23+1</f>
        <v>7</v>
      </c>
      <c r="C24" s="29" t="s">
        <v>53</v>
      </c>
      <c r="D24" s="30">
        <f>SUM(D22:D23)</f>
        <v>65727608.890000001</v>
      </c>
      <c r="E24" s="30">
        <f>SUM(E22:E23)</f>
        <v>16409496.640000001</v>
      </c>
      <c r="F24" s="30">
        <f>SUM(F22:F23)</f>
        <v>620218.47</v>
      </c>
      <c r="G24" s="30">
        <f>SUM(G22:G23)</f>
        <v>2467542.87</v>
      </c>
      <c r="H24" s="30">
        <f>SUM(H22:H23)</f>
        <v>85224866.870000005</v>
      </c>
      <c r="I24" s="23"/>
    </row>
    <row r="25" spans="1:9">
      <c r="A25" s="20"/>
      <c r="C25" s="24"/>
      <c r="F25" s="28"/>
      <c r="G25" s="28"/>
      <c r="H25" s="28"/>
    </row>
    <row r="26" spans="1:9">
      <c r="A26" s="20">
        <f>+A24+1</f>
        <v>8</v>
      </c>
      <c r="C26" s="24" t="s">
        <v>54</v>
      </c>
      <c r="D26" s="27">
        <v>431880.35</v>
      </c>
      <c r="E26" s="23">
        <v>0</v>
      </c>
      <c r="F26" s="23">
        <v>0</v>
      </c>
      <c r="G26" s="23">
        <v>0</v>
      </c>
      <c r="H26" s="31">
        <f>SUM(D26:G26)</f>
        <v>431880.35</v>
      </c>
    </row>
    <row r="27" spans="1:9">
      <c r="A27" s="20"/>
      <c r="C27" s="24"/>
      <c r="D27" s="27"/>
      <c r="E27" s="27"/>
      <c r="F27" s="27"/>
      <c r="G27" s="27"/>
      <c r="H27" s="27"/>
    </row>
    <row r="28" spans="1:9">
      <c r="A28" s="20">
        <f>+A26+1</f>
        <v>9</v>
      </c>
      <c r="C28" s="24" t="s">
        <v>17</v>
      </c>
      <c r="D28" s="27">
        <v>3590292</v>
      </c>
      <c r="E28" s="27">
        <v>1293457.4099999999</v>
      </c>
      <c r="F28" s="23">
        <v>0</v>
      </c>
      <c r="G28" s="27">
        <v>1100558</v>
      </c>
      <c r="H28" s="31">
        <f>SUM(D28:G28)</f>
        <v>5984307.4100000001</v>
      </c>
    </row>
    <row r="29" spans="1:9">
      <c r="A29" s="20"/>
      <c r="C29" s="24"/>
      <c r="D29" s="27"/>
      <c r="E29" s="27"/>
      <c r="F29" s="23"/>
      <c r="G29" s="23"/>
      <c r="H29" s="31"/>
    </row>
    <row r="30" spans="1:9">
      <c r="A30" s="20">
        <f>+A28+1</f>
        <v>10</v>
      </c>
      <c r="C30" s="24" t="s">
        <v>62</v>
      </c>
      <c r="D30" s="23">
        <v>0</v>
      </c>
      <c r="E30" s="23">
        <v>0</v>
      </c>
      <c r="F30" s="23">
        <v>0</v>
      </c>
      <c r="G30" s="23">
        <v>9503878.5399999991</v>
      </c>
      <c r="H30" s="31">
        <f>SUM(D30:G30)</f>
        <v>9503878.5399999991</v>
      </c>
    </row>
    <row r="31" spans="1:9">
      <c r="A31" s="20"/>
      <c r="C31" s="24"/>
      <c r="D31" s="24"/>
      <c r="E31" s="24"/>
      <c r="F31" s="27"/>
      <c r="G31" s="27"/>
      <c r="H31" s="27"/>
    </row>
    <row r="32" spans="1:9">
      <c r="A32" s="20">
        <f>A30+1</f>
        <v>11</v>
      </c>
      <c r="C32" s="24" t="s">
        <v>55</v>
      </c>
      <c r="D32" s="27">
        <v>2309138.2000000002</v>
      </c>
      <c r="E32" s="27">
        <v>796873.48</v>
      </c>
      <c r="F32" s="23">
        <v>0</v>
      </c>
      <c r="G32" s="23">
        <v>0</v>
      </c>
      <c r="H32" s="31">
        <f>SUM(D32:G32)</f>
        <v>3106011.68</v>
      </c>
    </row>
    <row r="33" spans="1:8">
      <c r="A33" s="20"/>
      <c r="C33" s="24"/>
      <c r="D33" s="27"/>
      <c r="E33" s="27"/>
      <c r="F33" s="27"/>
      <c r="G33" s="27"/>
      <c r="H33" s="27"/>
    </row>
    <row r="34" spans="1:8">
      <c r="A34" s="20">
        <f>+A32+1</f>
        <v>12</v>
      </c>
      <c r="C34" s="24" t="s">
        <v>41</v>
      </c>
      <c r="D34" s="23">
        <v>957119.29</v>
      </c>
      <c r="E34" s="23">
        <v>103270.46</v>
      </c>
      <c r="F34" s="23">
        <v>3742.63</v>
      </c>
      <c r="G34" s="23">
        <v>0</v>
      </c>
      <c r="H34" s="31">
        <f>SUM(D34:G34)</f>
        <v>1064132.3799999999</v>
      </c>
    </row>
    <row r="35" spans="1:8">
      <c r="A35" s="20"/>
      <c r="C35" s="24"/>
      <c r="D35" s="23"/>
      <c r="E35" s="23"/>
      <c r="F35" s="23"/>
      <c r="H35" s="31"/>
    </row>
    <row r="36" spans="1:8">
      <c r="A36" s="20">
        <f>A34+1</f>
        <v>13</v>
      </c>
      <c r="C36" s="24" t="s">
        <v>56</v>
      </c>
      <c r="D36" s="23">
        <v>19509898.32</v>
      </c>
      <c r="E36" s="23">
        <v>4907607.66</v>
      </c>
      <c r="F36" s="23">
        <v>162127.20000000001</v>
      </c>
      <c r="G36" s="16">
        <v>0</v>
      </c>
      <c r="H36" s="31">
        <f>SUM(D36:G36)</f>
        <v>24579633.18</v>
      </c>
    </row>
    <row r="37" spans="1:8">
      <c r="A37" s="20"/>
      <c r="C37" s="24"/>
      <c r="D37" s="24"/>
      <c r="E37" s="24"/>
      <c r="F37" s="27"/>
      <c r="G37" s="27"/>
      <c r="H37" s="27"/>
    </row>
    <row r="38" spans="1:8">
      <c r="A38" s="20">
        <f>A36+1</f>
        <v>14</v>
      </c>
      <c r="C38" s="24" t="s">
        <v>57</v>
      </c>
      <c r="D38" s="35" t="s">
        <v>61</v>
      </c>
      <c r="E38" s="35" t="s">
        <v>61</v>
      </c>
      <c r="F38" s="35" t="s">
        <v>61</v>
      </c>
      <c r="G38" s="35" t="s">
        <v>61</v>
      </c>
      <c r="H38" s="23">
        <f>SUM(D38:G38)</f>
        <v>0</v>
      </c>
    </row>
    <row r="39" spans="1:8">
      <c r="A39" s="20"/>
      <c r="C39" s="24"/>
      <c r="D39" s="25"/>
      <c r="E39" s="25"/>
      <c r="F39" s="25"/>
      <c r="G39" s="25"/>
      <c r="H39" s="32"/>
    </row>
    <row r="40" spans="1:8">
      <c r="A40" s="20">
        <f>+A38+1</f>
        <v>15</v>
      </c>
      <c r="C40" s="16" t="s">
        <v>58</v>
      </c>
      <c r="D40" s="23">
        <f>SUM(D26:D38)</f>
        <v>26798328.16</v>
      </c>
      <c r="E40" s="23">
        <f>SUM(E26:E38)</f>
        <v>7101209.0099999998</v>
      </c>
      <c r="F40" s="23">
        <f>SUM(F26:F38)</f>
        <v>165869.83000000002</v>
      </c>
      <c r="G40" s="23">
        <f>SUM(G26:G38)</f>
        <v>10604436.539999999</v>
      </c>
      <c r="H40" s="23">
        <f>SUM(H26:H38)</f>
        <v>44669843.539999999</v>
      </c>
    </row>
    <row r="41" spans="1:8">
      <c r="A41" s="20"/>
      <c r="D41" s="25"/>
      <c r="E41" s="25"/>
      <c r="F41" s="25"/>
      <c r="G41" s="25"/>
      <c r="H41" s="25"/>
    </row>
    <row r="42" spans="1:8" ht="15" thickBot="1">
      <c r="A42" s="20">
        <f>+A40+1</f>
        <v>16</v>
      </c>
      <c r="C42" s="16" t="s">
        <v>106</v>
      </c>
      <c r="D42" s="33">
        <f>+D20+D24+D40</f>
        <v>706378790.54999995</v>
      </c>
      <c r="E42" s="33">
        <f>+E20+E24+E40</f>
        <v>192577836.01999998</v>
      </c>
      <c r="F42" s="33">
        <f>+F20+F24+F40</f>
        <v>4447129.22</v>
      </c>
      <c r="G42" s="33">
        <f>+G20+G24+G40</f>
        <v>14106389.01</v>
      </c>
      <c r="H42" s="33">
        <f>+H20+H24+H40</f>
        <v>917510144.79999983</v>
      </c>
    </row>
    <row r="43" spans="1:8" ht="15" thickTop="1"/>
    <row r="44" spans="1:8">
      <c r="C44" s="132" t="s">
        <v>151</v>
      </c>
    </row>
    <row r="45" spans="1:8">
      <c r="C45" s="133" t="s">
        <v>152</v>
      </c>
    </row>
  </sheetData>
  <printOptions horizontalCentered="1"/>
  <pageMargins left="1.25" right="0.75" top="0.75" bottom="0.75" header="0.75" footer="0.5"/>
  <pageSetup scale="61" fitToHeight="0" orientation="portrait" r:id="rId1"/>
  <headerFooter alignWithMargins="0">
    <oddHeader>&amp;RWP/A-3
ADJUSTMENT NO. 1
PAGE &amp;P OF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578B6-F9D7-43C0-BD61-33E117341D11}">
  <sheetPr codeName="Sheet5">
    <pageSetUpPr fitToPage="1"/>
  </sheetPr>
  <dimension ref="A1:N45"/>
  <sheetViews>
    <sheetView view="pageBreakPreview" topLeftCell="A19" zoomScaleNormal="100" zoomScaleSheetLayoutView="100" workbookViewId="0">
      <selection activeCell="A8" sqref="A8"/>
    </sheetView>
  </sheetViews>
  <sheetFormatPr defaultColWidth="9.140625" defaultRowHeight="14.25"/>
  <cols>
    <col min="1" max="1" width="4.7109375" style="16" customWidth="1"/>
    <col min="2" max="2" width="3.7109375" style="16" customWidth="1"/>
    <col min="3" max="3" width="46.28515625" style="16" bestFit="1" customWidth="1"/>
    <col min="4" max="8" width="15.140625" style="16" customWidth="1"/>
    <col min="9" max="9" width="10.28515625" style="16" bestFit="1" customWidth="1"/>
    <col min="10" max="10" width="13.7109375" style="16" bestFit="1" customWidth="1"/>
    <col min="11" max="16384" width="9.140625" style="16"/>
  </cols>
  <sheetData>
    <row r="1" spans="1:14" s="15" customFormat="1">
      <c r="A1" s="106" t="str">
        <f>Revenues!A1</f>
        <v>EL PASO ELECTRIC COMPANY</v>
      </c>
      <c r="H1" s="34"/>
    </row>
    <row r="2" spans="1:14" s="15" customFormat="1">
      <c r="A2" s="106" t="str">
        <f>Revenues!A2</f>
        <v>2021 TEXAS RATE CASE FILING</v>
      </c>
      <c r="H2" s="17"/>
    </row>
    <row r="3" spans="1:14" s="15" customFormat="1">
      <c r="A3" s="106" t="s">
        <v>145</v>
      </c>
      <c r="H3" s="17"/>
    </row>
    <row r="4" spans="1:14" s="15" customFormat="1">
      <c r="A4" s="16" t="s">
        <v>44</v>
      </c>
      <c r="H4" s="17"/>
    </row>
    <row r="5" spans="1:14" s="15" customFormat="1">
      <c r="A5" s="16" t="s">
        <v>35</v>
      </c>
    </row>
    <row r="6" spans="1:14" s="15" customFormat="1">
      <c r="A6" s="16" t="s">
        <v>59</v>
      </c>
      <c r="E6" s="18"/>
    </row>
    <row r="7" spans="1:14" s="15" customFormat="1">
      <c r="A7" s="16" t="s">
        <v>115</v>
      </c>
      <c r="E7" s="18"/>
    </row>
    <row r="8" spans="1:14" s="15" customFormat="1">
      <c r="A8" s="16"/>
      <c r="E8" s="18"/>
    </row>
    <row r="9" spans="1:14">
      <c r="D9" s="19"/>
    </row>
    <row r="10" spans="1:14">
      <c r="C10" s="20" t="s">
        <v>2</v>
      </c>
      <c r="D10" s="20" t="s">
        <v>3</v>
      </c>
      <c r="E10" s="20" t="s">
        <v>4</v>
      </c>
      <c r="F10" s="20" t="s">
        <v>5</v>
      </c>
      <c r="G10" s="20" t="s">
        <v>6</v>
      </c>
      <c r="H10" s="20" t="s">
        <v>20</v>
      </c>
    </row>
    <row r="11" spans="1:14">
      <c r="A11" s="20" t="s">
        <v>7</v>
      </c>
    </row>
    <row r="12" spans="1:14">
      <c r="A12" s="21" t="s">
        <v>9</v>
      </c>
      <c r="C12" s="21" t="s">
        <v>10</v>
      </c>
      <c r="D12" s="21" t="s">
        <v>45</v>
      </c>
      <c r="E12" s="21" t="s">
        <v>46</v>
      </c>
      <c r="F12" s="21" t="s">
        <v>47</v>
      </c>
      <c r="G12" s="21" t="s">
        <v>150</v>
      </c>
      <c r="H12" s="21" t="s">
        <v>37</v>
      </c>
      <c r="J12" s="23"/>
      <c r="K12" s="23"/>
      <c r="L12" s="23"/>
      <c r="M12" s="23"/>
      <c r="N12" s="23"/>
    </row>
    <row r="13" spans="1:14">
      <c r="J13" s="23"/>
      <c r="K13" s="23"/>
      <c r="L13" s="23"/>
      <c r="M13" s="23"/>
      <c r="N13" s="23"/>
    </row>
    <row r="14" spans="1:14">
      <c r="A14" s="20"/>
      <c r="C14" s="21" t="s">
        <v>60</v>
      </c>
      <c r="J14" s="23"/>
      <c r="K14" s="23"/>
      <c r="L14" s="23"/>
      <c r="M14" s="23"/>
      <c r="N14" s="23"/>
    </row>
    <row r="15" spans="1:14">
      <c r="A15" s="20"/>
      <c r="J15" s="23"/>
      <c r="K15" s="23"/>
      <c r="L15" s="23"/>
      <c r="M15" s="23"/>
      <c r="N15" s="23"/>
    </row>
    <row r="16" spans="1:14">
      <c r="A16" s="20">
        <v>1</v>
      </c>
      <c r="C16" s="22" t="s">
        <v>49</v>
      </c>
      <c r="D16" s="19">
        <v>532713639.00999999</v>
      </c>
      <c r="E16" s="19">
        <v>127167589.18000001</v>
      </c>
      <c r="F16" s="19">
        <v>2722609.85</v>
      </c>
      <c r="G16" s="19">
        <v>1034409.6</v>
      </c>
      <c r="H16" s="23">
        <f>SUM(D16:G16)</f>
        <v>663638247.6400001</v>
      </c>
      <c r="J16" s="23"/>
      <c r="K16" s="23"/>
      <c r="L16" s="23"/>
      <c r="M16" s="23"/>
      <c r="N16" s="23"/>
    </row>
    <row r="17" spans="1:14">
      <c r="A17" s="20">
        <f>A16+1</f>
        <v>2</v>
      </c>
      <c r="C17" s="22" t="s">
        <v>63</v>
      </c>
      <c r="D17" s="27">
        <v>4174343</v>
      </c>
      <c r="E17" s="27">
        <v>139574.57</v>
      </c>
      <c r="F17" s="23">
        <v>0</v>
      </c>
      <c r="G17" s="23">
        <v>0</v>
      </c>
      <c r="H17" s="23">
        <f>SUM(D17:G17)</f>
        <v>4313917.57</v>
      </c>
      <c r="J17" s="23"/>
      <c r="K17" s="23"/>
      <c r="L17" s="23"/>
      <c r="M17" s="23"/>
      <c r="N17" s="23"/>
    </row>
    <row r="18" spans="1:14">
      <c r="A18" s="20">
        <f>A17+1</f>
        <v>3</v>
      </c>
      <c r="C18" s="16" t="s">
        <v>36</v>
      </c>
      <c r="D18" s="23">
        <v>80084706.159999996</v>
      </c>
      <c r="E18" s="23">
        <v>34417529.079999998</v>
      </c>
      <c r="F18" s="23">
        <v>884322.58</v>
      </c>
      <c r="G18" s="23">
        <v>0</v>
      </c>
      <c r="H18" s="23">
        <f>SUM(D18:G18)</f>
        <v>115386557.81999999</v>
      </c>
      <c r="J18" s="23"/>
      <c r="K18" s="23"/>
      <c r="L18" s="23"/>
      <c r="M18" s="23"/>
      <c r="N18" s="23"/>
    </row>
    <row r="19" spans="1:14">
      <c r="A19" s="20"/>
      <c r="C19" s="24"/>
      <c r="D19" s="25"/>
      <c r="E19" s="25"/>
      <c r="F19" s="25"/>
      <c r="G19" s="25"/>
      <c r="H19" s="25"/>
      <c r="J19" s="23"/>
      <c r="K19" s="23"/>
      <c r="L19" s="23"/>
      <c r="M19" s="23"/>
      <c r="N19" s="23"/>
    </row>
    <row r="20" spans="1:14">
      <c r="A20" s="20">
        <f>A18+1</f>
        <v>4</v>
      </c>
      <c r="C20" s="16" t="s">
        <v>50</v>
      </c>
      <c r="D20" s="26">
        <f>SUM(D16:D19)</f>
        <v>616972688.16999996</v>
      </c>
      <c r="E20" s="26">
        <f>SUM(E16:E19)</f>
        <v>161724692.82999998</v>
      </c>
      <c r="F20" s="26">
        <f>SUM(F16:F19)</f>
        <v>3606932.43</v>
      </c>
      <c r="G20" s="26">
        <f>SUM(G16:G19)</f>
        <v>1034409.6</v>
      </c>
      <c r="H20" s="26">
        <f>SUM(H16:H19)</f>
        <v>783338723.03000021</v>
      </c>
      <c r="J20" s="23"/>
      <c r="K20" s="23"/>
      <c r="L20" s="23"/>
      <c r="M20" s="23"/>
      <c r="N20" s="23"/>
    </row>
    <row r="21" spans="1:14">
      <c r="A21" s="20"/>
      <c r="D21" s="27"/>
      <c r="E21" s="27"/>
      <c r="F21" s="28"/>
      <c r="G21" s="28"/>
      <c r="H21" s="27"/>
      <c r="I21" s="23"/>
      <c r="J21" s="23"/>
      <c r="K21" s="23"/>
      <c r="L21" s="23"/>
      <c r="M21" s="23"/>
      <c r="N21" s="23"/>
    </row>
    <row r="22" spans="1:14">
      <c r="A22" s="20">
        <f>A20+1</f>
        <v>5</v>
      </c>
      <c r="C22" s="16" t="s">
        <v>51</v>
      </c>
      <c r="D22" s="27">
        <v>65919767.130000003</v>
      </c>
      <c r="E22" s="27">
        <v>16203304.74</v>
      </c>
      <c r="F22" s="28">
        <v>634252.13</v>
      </c>
      <c r="G22" s="28"/>
      <c r="H22" s="27">
        <f>SUM(D22:G22)</f>
        <v>82757324</v>
      </c>
      <c r="I22" s="23"/>
      <c r="J22" s="23"/>
      <c r="K22" s="23"/>
      <c r="L22" s="23"/>
      <c r="M22" s="23"/>
      <c r="N22" s="23"/>
    </row>
    <row r="23" spans="1:14">
      <c r="A23" s="20">
        <f>A22+1</f>
        <v>6</v>
      </c>
      <c r="C23" s="16" t="s">
        <v>52</v>
      </c>
      <c r="D23" s="23"/>
      <c r="E23" s="23"/>
      <c r="F23" s="23"/>
      <c r="G23" s="23">
        <v>2467542.87</v>
      </c>
      <c r="H23" s="23">
        <f>SUM(D23:G23)</f>
        <v>2467542.87</v>
      </c>
      <c r="J23" s="23"/>
      <c r="K23" s="23"/>
      <c r="L23" s="23"/>
      <c r="M23" s="23"/>
      <c r="N23" s="23"/>
    </row>
    <row r="24" spans="1:14">
      <c r="A24" s="20">
        <f>+A23+1</f>
        <v>7</v>
      </c>
      <c r="C24" s="29" t="s">
        <v>53</v>
      </c>
      <c r="D24" s="30">
        <f>SUM(D22:D23)</f>
        <v>65919767.130000003</v>
      </c>
      <c r="E24" s="30">
        <f>SUM(E22:E23)</f>
        <v>16203304.74</v>
      </c>
      <c r="F24" s="30">
        <f>SUM(F22:F23)</f>
        <v>634252.13</v>
      </c>
      <c r="G24" s="30">
        <f>SUM(G22:G23)</f>
        <v>2467542.87</v>
      </c>
      <c r="H24" s="30">
        <f>SUM(H22:H23)</f>
        <v>85224866.870000005</v>
      </c>
      <c r="I24" s="23"/>
    </row>
    <row r="25" spans="1:14">
      <c r="A25" s="20"/>
      <c r="C25" s="24"/>
      <c r="F25" s="28"/>
      <c r="G25" s="28"/>
      <c r="H25" s="28"/>
    </row>
    <row r="26" spans="1:14">
      <c r="A26" s="20">
        <f>+A24+1</f>
        <v>8</v>
      </c>
      <c r="C26" s="24" t="s">
        <v>54</v>
      </c>
      <c r="D26" s="27">
        <v>1276178.33</v>
      </c>
      <c r="E26" s="23">
        <v>0</v>
      </c>
      <c r="F26" s="23">
        <v>0</v>
      </c>
      <c r="G26" s="23">
        <v>0</v>
      </c>
      <c r="H26" s="31">
        <f>SUM(D26:G26)</f>
        <v>1276178.33</v>
      </c>
    </row>
    <row r="27" spans="1:14">
      <c r="A27" s="20"/>
      <c r="C27" s="24"/>
      <c r="D27" s="27"/>
      <c r="E27" s="27"/>
      <c r="F27" s="27"/>
      <c r="G27" s="27"/>
      <c r="H27" s="27"/>
    </row>
    <row r="28" spans="1:14">
      <c r="A28" s="20">
        <f>+A26+1</f>
        <v>9</v>
      </c>
      <c r="C28" s="24" t="s">
        <v>17</v>
      </c>
      <c r="D28" s="27">
        <v>3590292</v>
      </c>
      <c r="E28" s="27">
        <v>1293457.4099999999</v>
      </c>
      <c r="F28" s="23">
        <v>0</v>
      </c>
      <c r="G28" s="19">
        <v>1100558</v>
      </c>
      <c r="H28" s="31">
        <f>SUM(D28:G28)</f>
        <v>5984307.4100000001</v>
      </c>
    </row>
    <row r="29" spans="1:14">
      <c r="A29" s="20"/>
      <c r="C29" s="24"/>
      <c r="D29" s="27"/>
      <c r="E29" s="27"/>
      <c r="F29" s="23"/>
      <c r="G29" s="23"/>
      <c r="H29" s="31"/>
    </row>
    <row r="30" spans="1:14">
      <c r="A30" s="20">
        <f>+A28+1</f>
        <v>10</v>
      </c>
      <c r="C30" s="24" t="s">
        <v>62</v>
      </c>
      <c r="D30" s="23">
        <v>0</v>
      </c>
      <c r="E30" s="23">
        <v>0</v>
      </c>
      <c r="F30" s="23">
        <v>0</v>
      </c>
      <c r="G30" s="23">
        <v>9503878.5399999991</v>
      </c>
      <c r="H30" s="31">
        <f>SUM(D30:G30)</f>
        <v>9503878.5399999991</v>
      </c>
    </row>
    <row r="31" spans="1:14">
      <c r="A31" s="20"/>
      <c r="C31" s="24"/>
      <c r="D31" s="24"/>
      <c r="E31" s="24"/>
      <c r="F31" s="27"/>
      <c r="G31" s="27"/>
      <c r="H31" s="27"/>
    </row>
    <row r="32" spans="1:14">
      <c r="A32" s="20">
        <f>A30+1</f>
        <v>11</v>
      </c>
      <c r="C32" s="24" t="s">
        <v>55</v>
      </c>
      <c r="D32" s="27">
        <v>2309138.2000000002</v>
      </c>
      <c r="E32" s="27">
        <v>796873.48</v>
      </c>
      <c r="F32" s="23">
        <v>0</v>
      </c>
      <c r="G32" s="23">
        <v>0</v>
      </c>
      <c r="H32" s="31">
        <f>SUM(D32:G32)</f>
        <v>3106011.68</v>
      </c>
    </row>
    <row r="33" spans="1:8">
      <c r="A33" s="20"/>
      <c r="C33" s="24"/>
      <c r="D33" s="27"/>
      <c r="E33" s="27"/>
      <c r="F33" s="27"/>
      <c r="G33" s="27"/>
      <c r="H33" s="27"/>
    </row>
    <row r="34" spans="1:8">
      <c r="A34" s="20">
        <f>+A32+1</f>
        <v>12</v>
      </c>
      <c r="C34" s="24" t="s">
        <v>41</v>
      </c>
      <c r="D34" s="23">
        <v>957119.29</v>
      </c>
      <c r="E34" s="23">
        <v>103270.46</v>
      </c>
      <c r="F34" s="23">
        <v>3742.63</v>
      </c>
      <c r="G34" s="23">
        <v>0</v>
      </c>
      <c r="H34" s="31">
        <f>SUM(D34:G34)</f>
        <v>1064132.3799999999</v>
      </c>
    </row>
    <row r="35" spans="1:8">
      <c r="A35" s="20"/>
      <c r="C35" s="24"/>
      <c r="D35" s="23"/>
      <c r="E35" s="23"/>
      <c r="F35" s="23"/>
      <c r="H35" s="31"/>
    </row>
    <row r="36" spans="1:8">
      <c r="A36" s="20">
        <f>A34+1</f>
        <v>13</v>
      </c>
      <c r="C36" s="24" t="s">
        <v>56</v>
      </c>
      <c r="D36" s="23">
        <v>19509898.32</v>
      </c>
      <c r="E36" s="23">
        <v>4907607.66</v>
      </c>
      <c r="F36" s="23">
        <v>162127.20000000001</v>
      </c>
      <c r="G36" s="16">
        <v>0</v>
      </c>
      <c r="H36" s="31">
        <f>SUM(D36:G36)</f>
        <v>24579633.18</v>
      </c>
    </row>
    <row r="37" spans="1:8">
      <c r="A37" s="20"/>
      <c r="C37" s="24"/>
      <c r="D37" s="24"/>
      <c r="E37" s="24"/>
      <c r="F37" s="27"/>
      <c r="G37" s="27"/>
      <c r="H37" s="27"/>
    </row>
    <row r="38" spans="1:8">
      <c r="A38" s="20">
        <f>A36+1</f>
        <v>14</v>
      </c>
      <c r="C38" s="24" t="s">
        <v>57</v>
      </c>
      <c r="D38" s="35" t="s">
        <v>61</v>
      </c>
      <c r="E38" s="35" t="s">
        <v>61</v>
      </c>
      <c r="F38" s="35" t="s">
        <v>61</v>
      </c>
      <c r="G38" s="35" t="s">
        <v>61</v>
      </c>
      <c r="H38" s="23">
        <f>SUM(D38:G38)</f>
        <v>0</v>
      </c>
    </row>
    <row r="39" spans="1:8">
      <c r="A39" s="20"/>
      <c r="C39" s="24"/>
      <c r="D39" s="25"/>
      <c r="E39" s="25"/>
      <c r="F39" s="25"/>
      <c r="G39" s="25"/>
      <c r="H39" s="32"/>
    </row>
    <row r="40" spans="1:8">
      <c r="A40" s="20">
        <f>+A38+1</f>
        <v>15</v>
      </c>
      <c r="C40" s="16" t="s">
        <v>58</v>
      </c>
      <c r="D40" s="23">
        <f>SUM(D26:D38)</f>
        <v>27642626.140000001</v>
      </c>
      <c r="E40" s="23">
        <f>SUM(E26:E38)</f>
        <v>7101209.0099999998</v>
      </c>
      <c r="F40" s="23">
        <f>SUM(F26:F38)</f>
        <v>165869.83000000002</v>
      </c>
      <c r="G40" s="23">
        <f>SUM(G26:G38)</f>
        <v>10604436.539999999</v>
      </c>
      <c r="H40" s="23">
        <f>SUM(H26:H38)</f>
        <v>45514141.519999996</v>
      </c>
    </row>
    <row r="41" spans="1:8">
      <c r="A41" s="20"/>
      <c r="D41" s="25"/>
      <c r="E41" s="25"/>
      <c r="F41" s="25"/>
      <c r="G41" s="25"/>
      <c r="H41" s="25"/>
    </row>
    <row r="42" spans="1:8" ht="15" thickBot="1">
      <c r="A42" s="20">
        <f>+A40+1</f>
        <v>16</v>
      </c>
      <c r="C42" s="16" t="s">
        <v>106</v>
      </c>
      <c r="D42" s="33">
        <f>+D20+D24+D40</f>
        <v>710535081.43999994</v>
      </c>
      <c r="E42" s="33">
        <f>+E20+E24+E40</f>
        <v>185029206.57999998</v>
      </c>
      <c r="F42" s="33">
        <f>+F20+F24+F40</f>
        <v>4407054.3900000006</v>
      </c>
      <c r="G42" s="33">
        <f>+G20+G24+G40</f>
        <v>14106389.01</v>
      </c>
      <c r="H42" s="33">
        <f>+H20+H24+H40</f>
        <v>914077731.4200002</v>
      </c>
    </row>
    <row r="43" spans="1:8" ht="15" thickTop="1"/>
    <row r="44" spans="1:8">
      <c r="C44" s="132" t="s">
        <v>151</v>
      </c>
    </row>
    <row r="45" spans="1:8">
      <c r="C45" s="133" t="s">
        <v>152</v>
      </c>
    </row>
  </sheetData>
  <printOptions horizontalCentered="1"/>
  <pageMargins left="1.25" right="0.75" top="0.75" bottom="0.75" header="0.75" footer="0.5"/>
  <pageSetup scale="63" fitToHeight="0" orientation="portrait" r:id="rId1"/>
  <headerFooter alignWithMargins="0">
    <oddHeader>&amp;RWP/A-3
ADJUSTMENT NO. 1
PAGE &amp;P OF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BB9174-116D-4345-9A9B-F0067D76DF05}">
  <sheetPr codeName="Sheet6">
    <pageSetUpPr fitToPage="1"/>
  </sheetPr>
  <dimension ref="A1:I45"/>
  <sheetViews>
    <sheetView tabSelected="1" view="pageBreakPreview" zoomScaleNormal="100" zoomScaleSheetLayoutView="100" workbookViewId="0">
      <selection activeCell="A8" sqref="A8"/>
    </sheetView>
  </sheetViews>
  <sheetFormatPr defaultColWidth="9.140625" defaultRowHeight="14.25"/>
  <cols>
    <col min="1" max="1" width="4.7109375" style="16" customWidth="1"/>
    <col min="2" max="2" width="3.7109375" style="16" customWidth="1"/>
    <col min="3" max="3" width="46.28515625" style="16" bestFit="1" customWidth="1"/>
    <col min="4" max="8" width="15.140625" style="16" customWidth="1"/>
    <col min="9" max="9" width="10.28515625" style="16" bestFit="1" customWidth="1"/>
    <col min="10" max="16384" width="9.140625" style="16"/>
  </cols>
  <sheetData>
    <row r="1" spans="1:8" s="15" customFormat="1">
      <c r="A1" s="106" t="str">
        <f>Revenues!A1</f>
        <v>EL PASO ELECTRIC COMPANY</v>
      </c>
      <c r="H1" s="34"/>
    </row>
    <row r="2" spans="1:8" s="15" customFormat="1">
      <c r="A2" s="106" t="str">
        <f>Revenues!A2</f>
        <v>2021 TEXAS RATE CASE FILING</v>
      </c>
      <c r="H2" s="17"/>
    </row>
    <row r="3" spans="1:8" s="15" customFormat="1">
      <c r="A3" s="106" t="s">
        <v>145</v>
      </c>
      <c r="H3" s="17"/>
    </row>
    <row r="4" spans="1:8" s="15" customFormat="1">
      <c r="A4" s="16" t="s">
        <v>44</v>
      </c>
      <c r="H4" s="17"/>
    </row>
    <row r="5" spans="1:8" s="15" customFormat="1">
      <c r="A5" s="16" t="s">
        <v>35</v>
      </c>
    </row>
    <row r="6" spans="1:8" s="15" customFormat="1">
      <c r="A6" s="16" t="s">
        <v>59</v>
      </c>
    </row>
    <row r="7" spans="1:8" s="15" customFormat="1">
      <c r="A7" s="16" t="s">
        <v>115</v>
      </c>
    </row>
    <row r="8" spans="1:8" s="15" customFormat="1">
      <c r="A8" s="16"/>
      <c r="E8" s="18"/>
    </row>
    <row r="9" spans="1:8">
      <c r="D9" s="19"/>
    </row>
    <row r="10" spans="1:8">
      <c r="C10" s="20" t="s">
        <v>2</v>
      </c>
      <c r="D10" s="20" t="s">
        <v>3</v>
      </c>
      <c r="E10" s="20" t="s">
        <v>4</v>
      </c>
      <c r="F10" s="20" t="s">
        <v>5</v>
      </c>
      <c r="G10" s="20" t="s">
        <v>6</v>
      </c>
      <c r="H10" s="20" t="s">
        <v>20</v>
      </c>
    </row>
    <row r="11" spans="1:8">
      <c r="A11" s="20" t="s">
        <v>7</v>
      </c>
    </row>
    <row r="12" spans="1:8">
      <c r="A12" s="21" t="s">
        <v>9</v>
      </c>
      <c r="C12" s="21" t="s">
        <v>10</v>
      </c>
      <c r="D12" s="21" t="s">
        <v>45</v>
      </c>
      <c r="E12" s="21" t="s">
        <v>46</v>
      </c>
      <c r="F12" s="21" t="s">
        <v>47</v>
      </c>
      <c r="G12" s="21" t="s">
        <v>150</v>
      </c>
      <c r="H12" s="21" t="s">
        <v>37</v>
      </c>
    </row>
    <row r="14" spans="1:8">
      <c r="A14" s="20"/>
      <c r="C14" s="21" t="s">
        <v>69</v>
      </c>
    </row>
    <row r="15" spans="1:8">
      <c r="A15" s="20"/>
      <c r="D15" s="19"/>
    </row>
    <row r="16" spans="1:8">
      <c r="A16" s="20">
        <v>1</v>
      </c>
      <c r="C16" s="22" t="s">
        <v>49</v>
      </c>
      <c r="D16" s="19">
        <v>574531417.13</v>
      </c>
      <c r="E16" s="19">
        <f>127167589.18+12764521.6</f>
        <v>139932110.78</v>
      </c>
      <c r="F16" s="19">
        <v>2722609.85</v>
      </c>
      <c r="G16" s="19">
        <v>1034409.6</v>
      </c>
      <c r="H16" s="23">
        <f>SUM(D16:G16)</f>
        <v>718220547.36000001</v>
      </c>
    </row>
    <row r="17" spans="1:9">
      <c r="A17" s="20">
        <f>A16+1</f>
        <v>2</v>
      </c>
      <c r="C17" s="22" t="s">
        <v>63</v>
      </c>
      <c r="D17" s="27">
        <v>4174343</v>
      </c>
      <c r="E17" s="27">
        <v>139574.57</v>
      </c>
      <c r="F17" s="23">
        <v>0</v>
      </c>
      <c r="G17" s="23">
        <v>0</v>
      </c>
      <c r="H17" s="23">
        <f>SUM(D17:G17)</f>
        <v>4313917.57</v>
      </c>
    </row>
    <row r="18" spans="1:9">
      <c r="A18" s="20">
        <f>A17+1</f>
        <v>3</v>
      </c>
      <c r="C18" s="16" t="s">
        <v>36</v>
      </c>
      <c r="D18" s="23">
        <v>80084706.159999996</v>
      </c>
      <c r="E18" s="23">
        <v>34417529.079999998</v>
      </c>
      <c r="F18" s="23">
        <v>884322.58</v>
      </c>
      <c r="G18" s="23">
        <v>0</v>
      </c>
      <c r="H18" s="23">
        <f>SUM(D18:G18)</f>
        <v>115386557.81999999</v>
      </c>
    </row>
    <row r="19" spans="1:9">
      <c r="A19" s="20"/>
      <c r="C19" s="24"/>
      <c r="D19" s="25"/>
      <c r="E19" s="25"/>
      <c r="F19" s="25"/>
      <c r="G19" s="25"/>
      <c r="H19" s="25"/>
    </row>
    <row r="20" spans="1:9">
      <c r="A20" s="20">
        <f>A18+1</f>
        <v>4</v>
      </c>
      <c r="C20" s="16" t="s">
        <v>50</v>
      </c>
      <c r="D20" s="26">
        <f>SUM(D16:D19)</f>
        <v>658790466.28999996</v>
      </c>
      <c r="E20" s="26">
        <f>SUM(E16:E19)</f>
        <v>174489214.43000001</v>
      </c>
      <c r="F20" s="26">
        <f>SUM(F16:F19)</f>
        <v>3606932.43</v>
      </c>
      <c r="G20" s="26">
        <f>SUM(G16:G19)</f>
        <v>1034409.6</v>
      </c>
      <c r="H20" s="26">
        <f>SUM(H16:H19)</f>
        <v>837921022.75</v>
      </c>
    </row>
    <row r="21" spans="1:9">
      <c r="A21" s="20"/>
      <c r="D21" s="27"/>
      <c r="E21" s="27"/>
      <c r="F21" s="28"/>
      <c r="G21" s="28"/>
      <c r="H21" s="27"/>
      <c r="I21" s="23"/>
    </row>
    <row r="22" spans="1:9">
      <c r="A22" s="20">
        <f>A20+1</f>
        <v>5</v>
      </c>
      <c r="C22" s="16" t="s">
        <v>51</v>
      </c>
      <c r="D22" s="27">
        <v>65919767.130000003</v>
      </c>
      <c r="E22" s="27">
        <v>16203304.74</v>
      </c>
      <c r="F22" s="28">
        <v>634252.13</v>
      </c>
      <c r="G22" s="28"/>
      <c r="H22" s="27">
        <f>SUM(D22:G22)</f>
        <v>82757324</v>
      </c>
      <c r="I22" s="23"/>
    </row>
    <row r="23" spans="1:9">
      <c r="A23" s="20">
        <f>A22+1</f>
        <v>6</v>
      </c>
      <c r="C23" s="16" t="s">
        <v>52</v>
      </c>
      <c r="D23" s="23"/>
      <c r="E23" s="23"/>
      <c r="F23" s="23"/>
      <c r="G23" s="23">
        <v>2467542.87</v>
      </c>
      <c r="H23" s="23">
        <f>SUM(D23:G23)</f>
        <v>2467542.87</v>
      </c>
    </row>
    <row r="24" spans="1:9">
      <c r="A24" s="20">
        <f>+A23+1</f>
        <v>7</v>
      </c>
      <c r="C24" s="29" t="s">
        <v>53</v>
      </c>
      <c r="D24" s="30">
        <f>SUM(D22:D23)</f>
        <v>65919767.130000003</v>
      </c>
      <c r="E24" s="30">
        <f>SUM(E22:E23)</f>
        <v>16203304.74</v>
      </c>
      <c r="F24" s="30">
        <f>SUM(F22:F23)</f>
        <v>634252.13</v>
      </c>
      <c r="G24" s="30">
        <f>SUM(G22:G23)</f>
        <v>2467542.87</v>
      </c>
      <c r="H24" s="30">
        <f>SUM(H22:H23)</f>
        <v>85224866.870000005</v>
      </c>
      <c r="I24" s="23"/>
    </row>
    <row r="25" spans="1:9">
      <c r="A25" s="20"/>
      <c r="C25" s="24"/>
      <c r="F25" s="28"/>
      <c r="G25" s="28"/>
      <c r="H25" s="28"/>
    </row>
    <row r="26" spans="1:9">
      <c r="A26" s="20">
        <f>+A24+1</f>
        <v>8</v>
      </c>
      <c r="C26" s="24" t="s">
        <v>54</v>
      </c>
      <c r="D26" s="27">
        <v>1276178.33</v>
      </c>
      <c r="E26" s="23">
        <v>0</v>
      </c>
      <c r="F26" s="23">
        <v>0</v>
      </c>
      <c r="G26" s="23">
        <v>0</v>
      </c>
      <c r="H26" s="31">
        <f>SUM(D26:G26)</f>
        <v>1276178.33</v>
      </c>
    </row>
    <row r="27" spans="1:9">
      <c r="A27" s="20"/>
      <c r="C27" s="24"/>
      <c r="D27" s="27"/>
      <c r="E27" s="27"/>
      <c r="F27" s="27"/>
      <c r="G27" s="27"/>
      <c r="H27" s="27"/>
    </row>
    <row r="28" spans="1:9">
      <c r="A28" s="20">
        <f>+A26+1</f>
        <v>9</v>
      </c>
      <c r="C28" s="24" t="s">
        <v>17</v>
      </c>
      <c r="D28" s="27">
        <v>2869658</v>
      </c>
      <c r="E28" s="27">
        <v>1293457.4099999999</v>
      </c>
      <c r="F28" s="23">
        <v>0</v>
      </c>
      <c r="G28" s="19">
        <v>1100558</v>
      </c>
      <c r="H28" s="31">
        <f>SUM(D28:G28)</f>
        <v>5263673.41</v>
      </c>
      <c r="I28" s="37"/>
    </row>
    <row r="29" spans="1:9">
      <c r="A29" s="20"/>
      <c r="C29" s="24"/>
      <c r="D29" s="27"/>
      <c r="E29" s="27"/>
      <c r="F29" s="23"/>
      <c r="G29" s="23"/>
      <c r="H29" s="31"/>
    </row>
    <row r="30" spans="1:9">
      <c r="A30" s="20">
        <f>+A28+1</f>
        <v>10</v>
      </c>
      <c r="C30" s="24" t="s">
        <v>62</v>
      </c>
      <c r="D30" s="23">
        <v>0</v>
      </c>
      <c r="E30" s="23">
        <v>0</v>
      </c>
      <c r="F30" s="23">
        <v>0</v>
      </c>
      <c r="G30" s="23">
        <v>9503878.5399999991</v>
      </c>
      <c r="H30" s="31">
        <f>SUM(D30:G30)</f>
        <v>9503878.5399999991</v>
      </c>
    </row>
    <row r="31" spans="1:9">
      <c r="A31" s="20"/>
      <c r="C31" s="24"/>
      <c r="D31" s="24"/>
      <c r="E31" s="24"/>
      <c r="F31" s="27"/>
      <c r="G31" s="27"/>
      <c r="H31" s="27"/>
    </row>
    <row r="32" spans="1:9">
      <c r="A32" s="20">
        <f>A30+1</f>
        <v>11</v>
      </c>
      <c r="C32" s="24" t="s">
        <v>55</v>
      </c>
      <c r="D32" s="27">
        <v>2309138.2000000002</v>
      </c>
      <c r="E32" s="27">
        <v>796873.48</v>
      </c>
      <c r="F32" s="23">
        <v>0</v>
      </c>
      <c r="G32" s="23">
        <v>0</v>
      </c>
      <c r="H32" s="31">
        <f>SUM(D32:G32)</f>
        <v>3106011.68</v>
      </c>
    </row>
    <row r="33" spans="1:8">
      <c r="A33" s="20"/>
      <c r="C33" s="24"/>
      <c r="D33" s="27"/>
      <c r="E33" s="27"/>
      <c r="F33" s="27"/>
      <c r="G33" s="27"/>
      <c r="H33" s="27"/>
    </row>
    <row r="34" spans="1:8">
      <c r="A34" s="20">
        <f>+A32+1</f>
        <v>12</v>
      </c>
      <c r="C34" s="24" t="s">
        <v>41</v>
      </c>
      <c r="D34" s="23">
        <v>957119.29</v>
      </c>
      <c r="E34" s="23">
        <v>103270.46</v>
      </c>
      <c r="F34" s="23">
        <v>3742.63</v>
      </c>
      <c r="G34" s="23">
        <v>0</v>
      </c>
      <c r="H34" s="31">
        <f>SUM(D34:G34)</f>
        <v>1064132.3799999999</v>
      </c>
    </row>
    <row r="35" spans="1:8">
      <c r="A35" s="20"/>
      <c r="C35" s="24"/>
      <c r="D35" s="23"/>
      <c r="E35" s="23"/>
      <c r="F35" s="23"/>
      <c r="H35" s="31"/>
    </row>
    <row r="36" spans="1:8">
      <c r="A36" s="20">
        <f>A34+1</f>
        <v>13</v>
      </c>
      <c r="C36" s="24" t="s">
        <v>56</v>
      </c>
      <c r="D36" s="23">
        <v>19509898.32</v>
      </c>
      <c r="E36" s="23">
        <v>4907607.66</v>
      </c>
      <c r="F36" s="23">
        <v>162127.20000000001</v>
      </c>
      <c r="G36" s="16">
        <v>0</v>
      </c>
      <c r="H36" s="31">
        <f>SUM(D36:G36)</f>
        <v>24579633.18</v>
      </c>
    </row>
    <row r="37" spans="1:8">
      <c r="A37" s="20"/>
      <c r="C37" s="24"/>
      <c r="D37" s="24"/>
      <c r="E37" s="24"/>
      <c r="F37" s="27"/>
      <c r="G37" s="27"/>
      <c r="H37" s="27"/>
    </row>
    <row r="38" spans="1:8">
      <c r="A38" s="20">
        <f>A36+1</f>
        <v>14</v>
      </c>
      <c r="C38" s="24" t="s">
        <v>57</v>
      </c>
      <c r="D38" s="35" t="s">
        <v>61</v>
      </c>
      <c r="E38" s="35" t="s">
        <v>61</v>
      </c>
      <c r="F38" s="35" t="s">
        <v>61</v>
      </c>
      <c r="G38" s="35" t="s">
        <v>61</v>
      </c>
      <c r="H38" s="23">
        <f>SUM(D38:G38)</f>
        <v>0</v>
      </c>
    </row>
    <row r="39" spans="1:8">
      <c r="A39" s="20"/>
      <c r="C39" s="24"/>
      <c r="D39" s="25"/>
      <c r="E39" s="25"/>
      <c r="F39" s="25"/>
      <c r="G39" s="25"/>
      <c r="H39" s="32"/>
    </row>
    <row r="40" spans="1:8">
      <c r="A40" s="20">
        <f>+A38+1</f>
        <v>15</v>
      </c>
      <c r="C40" s="16" t="s">
        <v>58</v>
      </c>
      <c r="D40" s="23">
        <f>SUM(D26:D38)</f>
        <v>26921992.140000001</v>
      </c>
      <c r="E40" s="23">
        <f>SUM(E26:E38)</f>
        <v>7101209.0099999998</v>
      </c>
      <c r="F40" s="23">
        <f>SUM(F26:F38)</f>
        <v>165869.83000000002</v>
      </c>
      <c r="G40" s="23">
        <f>SUM(G26:G38)</f>
        <v>10604436.539999999</v>
      </c>
      <c r="H40" s="23">
        <f>SUM(H26:H38)</f>
        <v>44793507.519999996</v>
      </c>
    </row>
    <row r="41" spans="1:8">
      <c r="A41" s="20"/>
      <c r="D41" s="25"/>
      <c r="E41" s="25"/>
      <c r="F41" s="25"/>
      <c r="G41" s="25"/>
      <c r="H41" s="25"/>
    </row>
    <row r="42" spans="1:8" ht="15" thickBot="1">
      <c r="A42" s="20">
        <f>+A40+1</f>
        <v>16</v>
      </c>
      <c r="C42" s="16" t="s">
        <v>105</v>
      </c>
      <c r="D42" s="33">
        <f>+D20+D24+D40</f>
        <v>751632225.55999994</v>
      </c>
      <c r="E42" s="33">
        <f>+E20+E24+E40</f>
        <v>197793728.18000001</v>
      </c>
      <c r="F42" s="33">
        <f>+F20+F24+F40</f>
        <v>4407054.3900000006</v>
      </c>
      <c r="G42" s="33">
        <f>+G20+G24+G40</f>
        <v>14106389.01</v>
      </c>
      <c r="H42" s="33">
        <f>+H20+H24+H40</f>
        <v>967939397.13999999</v>
      </c>
    </row>
    <row r="43" spans="1:8" ht="15" thickTop="1"/>
    <row r="44" spans="1:8">
      <c r="C44" s="132" t="s">
        <v>151</v>
      </c>
    </row>
    <row r="45" spans="1:8">
      <c r="C45" s="133" t="s">
        <v>152</v>
      </c>
    </row>
  </sheetData>
  <printOptions horizontalCentered="1"/>
  <pageMargins left="1.25" right="0.75" top="0.75" bottom="0.75" header="0.75" footer="0.5"/>
  <pageSetup scale="63" fitToHeight="0" orientation="portrait" r:id="rId1"/>
  <headerFooter alignWithMargins="0">
    <oddHeader>&amp;RWP/A-3
ADJUSTMENT NO. 1
PAGE &amp;P OF &amp;N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46F8C-C99B-4E12-939B-DC067D3399DD}">
  <sheetPr codeName="Sheet2">
    <pageSetUpPr fitToPage="1"/>
  </sheetPr>
  <dimension ref="A1:H38"/>
  <sheetViews>
    <sheetView view="pageBreakPreview" zoomScaleNormal="100" zoomScaleSheetLayoutView="100" workbookViewId="0">
      <selection activeCell="A3" sqref="A3"/>
    </sheetView>
  </sheetViews>
  <sheetFormatPr defaultColWidth="9.140625" defaultRowHeight="14.25"/>
  <cols>
    <col min="1" max="1" width="4.5703125" style="60" customWidth="1"/>
    <col min="2" max="2" width="2.85546875" style="60" customWidth="1"/>
    <col min="3" max="3" width="36" style="60" customWidth="1"/>
    <col min="4" max="4" width="3" style="60" customWidth="1"/>
    <col min="5" max="5" width="12" style="60" customWidth="1"/>
    <col min="6" max="6" width="2.85546875" style="60" customWidth="1"/>
    <col min="7" max="7" width="25.140625" style="60" customWidth="1"/>
    <col min="8" max="8" width="8" style="60" customWidth="1"/>
    <col min="9" max="16384" width="9.140625" style="60"/>
  </cols>
  <sheetData>
    <row r="1" spans="1:8">
      <c r="A1" s="106" t="str">
        <f>Revenues!A1</f>
        <v>EL PASO ELECTRIC COMPANY</v>
      </c>
      <c r="B1" s="59"/>
      <c r="C1" s="59"/>
      <c r="D1" s="59"/>
      <c r="E1" s="59"/>
      <c r="F1" s="59"/>
      <c r="H1" s="61"/>
    </row>
    <row r="2" spans="1:8">
      <c r="A2" s="106" t="str">
        <f>Revenues!A2</f>
        <v>2021 TEXAS RATE CASE FILING</v>
      </c>
      <c r="B2" s="59"/>
      <c r="C2" s="59"/>
      <c r="D2" s="59"/>
      <c r="E2" s="59"/>
      <c r="F2" s="59"/>
      <c r="H2" s="61"/>
    </row>
    <row r="3" spans="1:8">
      <c r="A3" s="106" t="s">
        <v>145</v>
      </c>
      <c r="B3" s="59"/>
      <c r="C3" s="59"/>
      <c r="D3" s="59"/>
      <c r="E3" s="59"/>
      <c r="F3" s="59"/>
      <c r="H3" s="61"/>
    </row>
    <row r="4" spans="1:8">
      <c r="A4" s="14" t="s">
        <v>77</v>
      </c>
      <c r="B4" s="59"/>
      <c r="C4" s="59"/>
      <c r="D4" s="59"/>
      <c r="E4" s="59"/>
      <c r="F4" s="59"/>
      <c r="H4" s="62"/>
    </row>
    <row r="5" spans="1:8">
      <c r="A5" s="14" t="s">
        <v>149</v>
      </c>
      <c r="B5" s="59"/>
      <c r="C5" s="59"/>
      <c r="D5" s="59"/>
      <c r="E5" s="59"/>
      <c r="F5" s="59"/>
      <c r="H5" s="62"/>
    </row>
    <row r="6" spans="1:8">
      <c r="A6" s="14" t="s">
        <v>59</v>
      </c>
      <c r="B6" s="59"/>
      <c r="C6" s="59"/>
      <c r="D6" s="59"/>
      <c r="E6" s="59"/>
      <c r="F6" s="59"/>
      <c r="H6" s="62"/>
    </row>
    <row r="7" spans="1:8">
      <c r="A7" s="14" t="s">
        <v>115</v>
      </c>
      <c r="B7" s="59"/>
      <c r="C7" s="59"/>
      <c r="D7" s="59"/>
      <c r="E7" s="59"/>
      <c r="F7" s="59"/>
      <c r="G7" s="59"/>
    </row>
    <row r="8" spans="1:8">
      <c r="B8" s="59"/>
      <c r="C8" s="59"/>
      <c r="D8" s="59"/>
      <c r="E8" s="59"/>
      <c r="F8" s="59"/>
      <c r="G8" s="59"/>
    </row>
    <row r="10" spans="1:8">
      <c r="B10" s="63"/>
    </row>
    <row r="11" spans="1:8">
      <c r="A11" s="64"/>
      <c r="B11" s="64"/>
      <c r="C11" s="64" t="s">
        <v>2</v>
      </c>
      <c r="D11" s="64"/>
      <c r="E11" s="64"/>
      <c r="G11" s="64" t="s">
        <v>3</v>
      </c>
    </row>
    <row r="12" spans="1:8">
      <c r="A12" s="64" t="s">
        <v>7</v>
      </c>
      <c r="B12" s="64"/>
      <c r="C12" s="64"/>
      <c r="D12" s="64"/>
      <c r="E12" s="64"/>
      <c r="G12" s="64"/>
    </row>
    <row r="13" spans="1:8">
      <c r="A13" s="65" t="s">
        <v>9</v>
      </c>
      <c r="B13" s="64"/>
      <c r="C13" s="65" t="s">
        <v>10</v>
      </c>
      <c r="D13" s="64"/>
      <c r="E13" s="64"/>
      <c r="G13" s="65" t="s">
        <v>12</v>
      </c>
    </row>
    <row r="14" spans="1:8">
      <c r="A14" s="64"/>
      <c r="B14" s="64"/>
      <c r="C14" s="64"/>
      <c r="D14" s="64"/>
      <c r="E14" s="64"/>
      <c r="G14" s="64"/>
    </row>
    <row r="15" spans="1:8">
      <c r="A15" s="64"/>
      <c r="B15" s="64"/>
      <c r="C15" s="64" t="s">
        <v>78</v>
      </c>
      <c r="D15" s="64"/>
      <c r="E15" s="64"/>
      <c r="G15" s="64"/>
    </row>
    <row r="16" spans="1:8">
      <c r="A16" s="64"/>
      <c r="B16" s="66"/>
      <c r="C16" s="65" t="s">
        <v>79</v>
      </c>
      <c r="D16" s="64"/>
      <c r="E16" s="64"/>
      <c r="G16" s="64"/>
    </row>
    <row r="17" spans="1:7">
      <c r="A17" s="64"/>
      <c r="B17" s="66"/>
      <c r="C17" s="67"/>
      <c r="D17" s="64"/>
      <c r="E17" s="64"/>
      <c r="G17" s="64"/>
    </row>
    <row r="18" spans="1:7">
      <c r="A18" s="64">
        <v>1</v>
      </c>
      <c r="C18" s="60" t="s">
        <v>80</v>
      </c>
      <c r="G18" s="68">
        <f>'Uncollectibles P2'!E30</f>
        <v>2035086.44</v>
      </c>
    </row>
    <row r="19" spans="1:7">
      <c r="A19" s="64"/>
    </row>
    <row r="20" spans="1:7">
      <c r="A20" s="64"/>
      <c r="C20" s="60" t="s">
        <v>13</v>
      </c>
    </row>
    <row r="21" spans="1:7">
      <c r="A21" s="64">
        <f>A18+1</f>
        <v>2</v>
      </c>
      <c r="C21" s="60" t="str">
        <f>'Uncollectibles P2'!C28</f>
        <v>Per Book Expense (w/ COVID adjustment)</v>
      </c>
      <c r="G21" s="101">
        <f>'Uncollectibles P2'!E28</f>
        <v>2046029.44</v>
      </c>
    </row>
    <row r="22" spans="1:7">
      <c r="A22" s="64"/>
      <c r="G22" s="104"/>
    </row>
    <row r="23" spans="1:7" ht="15" thickBot="1">
      <c r="A23" s="64">
        <f>A21+1</f>
        <v>3</v>
      </c>
      <c r="C23" s="60" t="s">
        <v>82</v>
      </c>
      <c r="G23" s="69">
        <f>G18-G21</f>
        <v>-10943</v>
      </c>
    </row>
    <row r="24" spans="1:7" ht="15" thickTop="1">
      <c r="A24" s="64"/>
    </row>
    <row r="25" spans="1:7">
      <c r="A25" s="64"/>
    </row>
    <row r="26" spans="1:7">
      <c r="A26" s="64">
        <f>+A23+1</f>
        <v>4</v>
      </c>
      <c r="C26" s="60" t="s">
        <v>81</v>
      </c>
      <c r="G26" s="70">
        <f>'Uncollectibles P2'!E48</f>
        <v>194390</v>
      </c>
    </row>
    <row r="27" spans="1:7">
      <c r="A27" s="64"/>
      <c r="G27" s="71"/>
    </row>
    <row r="28" spans="1:7">
      <c r="A28" s="64"/>
      <c r="G28" s="71"/>
    </row>
    <row r="29" spans="1:7" ht="15" thickBot="1">
      <c r="A29" s="64">
        <f>+A26+1</f>
        <v>5</v>
      </c>
      <c r="C29" s="60" t="s">
        <v>82</v>
      </c>
      <c r="G29" s="72">
        <f>+G23+G26</f>
        <v>183447</v>
      </c>
    </row>
    <row r="30" spans="1:7" ht="15" thickTop="1">
      <c r="G30" s="73"/>
    </row>
    <row r="33" spans="3:7">
      <c r="C33" s="74" t="s">
        <v>83</v>
      </c>
    </row>
    <row r="35" spans="3:7" ht="48" customHeight="1">
      <c r="C35" s="137" t="s">
        <v>84</v>
      </c>
      <c r="D35" s="137"/>
      <c r="E35" s="137"/>
      <c r="F35" s="137"/>
      <c r="G35" s="137"/>
    </row>
    <row r="36" spans="3:7">
      <c r="C36" s="75"/>
    </row>
    <row r="38" spans="3:7">
      <c r="C38" s="76"/>
    </row>
  </sheetData>
  <mergeCells count="1">
    <mergeCell ref="C35:G35"/>
  </mergeCells>
  <printOptions horizontalCentered="1"/>
  <pageMargins left="1.25" right="0.75" top="0.75" bottom="0.75" header="0.75" footer="0.5"/>
  <pageSetup scale="87" fitToHeight="0" orientation="portrait" r:id="rId1"/>
  <headerFooter alignWithMargins="0">
    <oddHeader>&amp;RWP/A-3
ADJUSTMENT NO. 1
PAGE &amp;P OF &amp;N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D051E-52BC-4957-A8EA-295E3A5B347C}">
  <sheetPr codeName="Sheet8">
    <pageSetUpPr fitToPage="1"/>
  </sheetPr>
  <dimension ref="A1:J50"/>
  <sheetViews>
    <sheetView view="pageBreakPreview" topLeftCell="A19" zoomScale="114" zoomScaleNormal="100" zoomScaleSheetLayoutView="114" workbookViewId="0">
      <selection activeCell="K47" sqref="K47"/>
    </sheetView>
  </sheetViews>
  <sheetFormatPr defaultColWidth="9.140625" defaultRowHeight="14.25"/>
  <cols>
    <col min="1" max="1" width="4" style="81" customWidth="1"/>
    <col min="2" max="2" width="2.42578125" style="81" customWidth="1"/>
    <col min="3" max="4" width="35" style="81" customWidth="1"/>
    <col min="5" max="5" width="16.28515625" style="81" customWidth="1"/>
    <col min="6" max="6" width="3.85546875" style="81" customWidth="1"/>
    <col min="7" max="7" width="15.42578125" style="81" customWidth="1"/>
    <col min="8" max="8" width="14.42578125" style="81" bestFit="1" customWidth="1"/>
    <col min="9" max="11" width="10.7109375" style="81" bestFit="1" customWidth="1"/>
    <col min="12" max="16384" width="9.140625" style="81"/>
  </cols>
  <sheetData>
    <row r="1" spans="1:9">
      <c r="A1" s="106" t="str">
        <f>Revenues!A1</f>
        <v>EL PASO ELECTRIC COMPANY</v>
      </c>
      <c r="B1" s="15"/>
      <c r="C1" s="15"/>
      <c r="D1" s="15"/>
      <c r="E1" s="15"/>
      <c r="F1" s="109"/>
    </row>
    <row r="2" spans="1:9">
      <c r="A2" s="106" t="str">
        <f>Revenues!A2</f>
        <v>2021 TEXAS RATE CASE FILING</v>
      </c>
      <c r="B2" s="15"/>
      <c r="C2" s="15"/>
      <c r="D2" s="15"/>
      <c r="E2" s="15"/>
      <c r="F2" s="17"/>
    </row>
    <row r="3" spans="1:9">
      <c r="A3" s="106" t="s">
        <v>145</v>
      </c>
      <c r="B3" s="15"/>
      <c r="C3" s="15"/>
      <c r="D3" s="15"/>
      <c r="E3" s="15"/>
      <c r="F3" s="17"/>
    </row>
    <row r="4" spans="1:9">
      <c r="A4" s="16" t="s">
        <v>77</v>
      </c>
      <c r="B4" s="15"/>
      <c r="C4" s="15"/>
      <c r="D4" s="15"/>
      <c r="E4" s="15"/>
      <c r="F4" s="17"/>
    </row>
    <row r="5" spans="1:9">
      <c r="A5" s="16" t="s">
        <v>149</v>
      </c>
      <c r="B5" s="15"/>
      <c r="C5" s="15"/>
      <c r="D5" s="15"/>
      <c r="E5" s="15"/>
    </row>
    <row r="6" spans="1:9">
      <c r="A6" s="16" t="s">
        <v>59</v>
      </c>
      <c r="B6" s="15"/>
      <c r="C6" s="15"/>
      <c r="D6" s="15"/>
      <c r="E6" s="15"/>
      <c r="F6" s="15"/>
    </row>
    <row r="7" spans="1:9">
      <c r="A7" s="16" t="s">
        <v>115</v>
      </c>
      <c r="B7" s="15"/>
      <c r="C7" s="15"/>
      <c r="D7" s="15"/>
      <c r="E7" s="15"/>
      <c r="F7" s="15"/>
    </row>
    <row r="8" spans="1:9" s="15" customFormat="1">
      <c r="G8" s="81"/>
      <c r="H8" s="81"/>
      <c r="I8" s="81"/>
    </row>
    <row r="9" spans="1:9">
      <c r="A9" s="110"/>
    </row>
    <row r="12" spans="1:9">
      <c r="B12" s="111"/>
    </row>
    <row r="13" spans="1:9">
      <c r="A13" s="112"/>
      <c r="B13" s="112"/>
      <c r="C13" s="112" t="s">
        <v>2</v>
      </c>
      <c r="D13" s="112"/>
      <c r="E13" s="112" t="s">
        <v>3</v>
      </c>
      <c r="F13" s="112"/>
    </row>
    <row r="14" spans="1:9">
      <c r="A14" s="112" t="s">
        <v>7</v>
      </c>
      <c r="B14" s="112"/>
      <c r="C14" s="112"/>
      <c r="D14" s="112"/>
      <c r="E14" s="112"/>
      <c r="F14" s="112"/>
    </row>
    <row r="15" spans="1:9">
      <c r="A15" s="113" t="s">
        <v>9</v>
      </c>
      <c r="B15" s="112"/>
      <c r="C15" s="113" t="s">
        <v>10</v>
      </c>
      <c r="D15" s="114"/>
      <c r="E15" s="113" t="s">
        <v>12</v>
      </c>
      <c r="F15" s="114"/>
    </row>
    <row r="16" spans="1:9">
      <c r="A16" s="112"/>
    </row>
    <row r="17" spans="1:8">
      <c r="A17" s="112"/>
      <c r="C17" s="114" t="s">
        <v>78</v>
      </c>
      <c r="D17" s="73"/>
    </row>
    <row r="18" spans="1:8">
      <c r="A18" s="112"/>
      <c r="B18" s="111"/>
      <c r="C18" s="113" t="s">
        <v>79</v>
      </c>
    </row>
    <row r="19" spans="1:8">
      <c r="A19" s="112"/>
      <c r="C19" s="114"/>
    </row>
    <row r="20" spans="1:8">
      <c r="A20" s="112"/>
      <c r="C20" s="115" t="s">
        <v>85</v>
      </c>
      <c r="D20" s="116"/>
      <c r="E20" s="117"/>
      <c r="F20" s="117"/>
    </row>
    <row r="21" spans="1:8">
      <c r="A21" s="112"/>
      <c r="E21" s="117"/>
      <c r="F21" s="117"/>
    </row>
    <row r="22" spans="1:8">
      <c r="A22" s="112">
        <v>1</v>
      </c>
      <c r="C22" s="81" t="s">
        <v>146</v>
      </c>
      <c r="E22" s="80">
        <v>-4222603.0492858887</v>
      </c>
      <c r="F22" s="117"/>
    </row>
    <row r="23" spans="1:8">
      <c r="A23" s="112"/>
      <c r="E23" s="117"/>
      <c r="F23" s="117"/>
    </row>
    <row r="24" spans="1:8">
      <c r="A24" s="112">
        <v>2</v>
      </c>
      <c r="C24" s="81" t="s">
        <v>87</v>
      </c>
      <c r="E24" s="118">
        <v>2.5916436297215911E-3</v>
      </c>
      <c r="F24" s="117"/>
    </row>
    <row r="25" spans="1:8">
      <c r="A25" s="112"/>
      <c r="E25" s="117"/>
      <c r="F25" s="117"/>
    </row>
    <row r="26" spans="1:8">
      <c r="A26" s="112">
        <v>3</v>
      </c>
      <c r="C26" s="81" t="s">
        <v>14</v>
      </c>
      <c r="E26" s="117">
        <f>ROUND(E22*E24,0)</f>
        <v>-10943</v>
      </c>
      <c r="F26" s="117"/>
    </row>
    <row r="27" spans="1:8">
      <c r="A27" s="112"/>
      <c r="E27" s="117"/>
      <c r="F27" s="117"/>
    </row>
    <row r="28" spans="1:8">
      <c r="A28" s="112">
        <v>4</v>
      </c>
      <c r="C28" s="81" t="s">
        <v>130</v>
      </c>
      <c r="E28" s="119">
        <f>+'Uncollectibles P3'!E25</f>
        <v>2046029.44</v>
      </c>
      <c r="F28" s="117"/>
    </row>
    <row r="29" spans="1:8">
      <c r="A29" s="112"/>
      <c r="E29" s="117"/>
      <c r="F29" s="117"/>
    </row>
    <row r="30" spans="1:8" ht="15" thickBot="1">
      <c r="A30" s="112">
        <v>5</v>
      </c>
      <c r="C30" s="81" t="s">
        <v>88</v>
      </c>
      <c r="E30" s="84">
        <f>E26+E28</f>
        <v>2035086.44</v>
      </c>
      <c r="F30" s="117"/>
    </row>
    <row r="31" spans="1:8" ht="15" thickTop="1">
      <c r="A31" s="112"/>
      <c r="E31" s="120"/>
      <c r="F31" s="120"/>
    </row>
    <row r="32" spans="1:8" ht="15">
      <c r="A32" s="112"/>
      <c r="C32" s="121" t="s">
        <v>22</v>
      </c>
      <c r="H32" s="122"/>
    </row>
    <row r="33" spans="1:10">
      <c r="A33" s="112"/>
      <c r="F33" s="120"/>
    </row>
    <row r="34" spans="1:10">
      <c r="A34" s="112">
        <f>+A30+1</f>
        <v>6</v>
      </c>
      <c r="C34" s="81" t="s">
        <v>104</v>
      </c>
      <c r="E34" s="28">
        <v>40061227</v>
      </c>
      <c r="F34" s="120"/>
    </row>
    <row r="35" spans="1:10">
      <c r="A35" s="112">
        <f>+A34+1</f>
        <v>7</v>
      </c>
      <c r="C35" s="81" t="s">
        <v>103</v>
      </c>
      <c r="E35" s="100">
        <v>11213626.500000002</v>
      </c>
      <c r="F35" s="120"/>
    </row>
    <row r="36" spans="1:10" ht="15">
      <c r="A36" s="112">
        <f>A35+1</f>
        <v>8</v>
      </c>
      <c r="C36" s="81" t="s">
        <v>89</v>
      </c>
      <c r="E36" s="28">
        <f>SUM(E34:E35)</f>
        <v>51274853.5</v>
      </c>
      <c r="G36" s="123"/>
      <c r="H36" s="28"/>
    </row>
    <row r="37" spans="1:10" ht="15">
      <c r="A37" s="112"/>
      <c r="E37" s="27"/>
      <c r="G37" s="123"/>
      <c r="H37" s="28"/>
    </row>
    <row r="38" spans="1:10">
      <c r="A38" s="112">
        <f>+A36+1</f>
        <v>9</v>
      </c>
      <c r="C38" s="81" t="s">
        <v>90</v>
      </c>
      <c r="E38" s="124">
        <v>1.0492600000000001</v>
      </c>
      <c r="H38" s="127">
        <v>1.0503852137764418</v>
      </c>
      <c r="J38" s="73"/>
    </row>
    <row r="39" spans="1:10">
      <c r="A39" s="112"/>
      <c r="H39" s="60"/>
    </row>
    <row r="40" spans="1:10">
      <c r="A40" s="112">
        <f>+A38+1</f>
        <v>10</v>
      </c>
      <c r="C40" s="81" t="s">
        <v>91</v>
      </c>
      <c r="E40" s="83">
        <f>ROUND(E36*E38,0)</f>
        <v>53800653</v>
      </c>
      <c r="H40" s="83">
        <f>E36*H38</f>
        <v>53858347.954953231</v>
      </c>
    </row>
    <row r="41" spans="1:10">
      <c r="A41" s="112"/>
      <c r="H41" s="60"/>
    </row>
    <row r="42" spans="1:10">
      <c r="A42" s="112">
        <f>+A40+1</f>
        <v>11</v>
      </c>
      <c r="C42" s="81" t="s">
        <v>92</v>
      </c>
      <c r="E42" s="125">
        <f>E24</f>
        <v>2.5916436297215911E-3</v>
      </c>
      <c r="H42" s="128">
        <v>3.6092826345618051E-3</v>
      </c>
    </row>
    <row r="43" spans="1:10">
      <c r="A43" s="112"/>
      <c r="H43" s="60"/>
    </row>
    <row r="44" spans="1:10" ht="15" thickBot="1">
      <c r="A44" s="112">
        <f>+A42+1</f>
        <v>12</v>
      </c>
      <c r="C44" s="81" t="s">
        <v>81</v>
      </c>
      <c r="E44" s="28">
        <f>ROUND(E40*E42,0)</f>
        <v>139432</v>
      </c>
      <c r="H44" s="84">
        <f>H40*H42</f>
        <v>194390</v>
      </c>
    </row>
    <row r="45" spans="1:10" ht="15" thickTop="1">
      <c r="A45" s="112"/>
      <c r="E45" s="60"/>
    </row>
    <row r="46" spans="1:10" s="60" customFormat="1">
      <c r="A46" s="64">
        <v>13</v>
      </c>
      <c r="C46" s="60" t="s">
        <v>147</v>
      </c>
      <c r="E46" s="126">
        <f>H44-E44</f>
        <v>54958</v>
      </c>
    </row>
    <row r="47" spans="1:10" s="60" customFormat="1">
      <c r="A47" s="64"/>
    </row>
    <row r="48" spans="1:10" s="60" customFormat="1" ht="15" thickBot="1">
      <c r="A48" s="64">
        <v>14</v>
      </c>
      <c r="C48" s="60" t="s">
        <v>148</v>
      </c>
      <c r="E48" s="44">
        <f>ROUND(E44+E46,0)</f>
        <v>194390</v>
      </c>
    </row>
    <row r="49" spans="1:1" ht="15" thickTop="1">
      <c r="A49" s="112"/>
    </row>
    <row r="50" spans="1:1">
      <c r="A50" s="112"/>
    </row>
  </sheetData>
  <printOptions horizontalCentered="1"/>
  <pageMargins left="1.25" right="0.75" top="0.75" bottom="0.75" header="0.75" footer="0.5"/>
  <pageSetup scale="85" fitToHeight="0" orientation="portrait" r:id="rId1"/>
  <headerFooter alignWithMargins="0">
    <oddHeader>&amp;RWP/A-3
ADJUSTMENT NO. 1
PAGE &amp;P OF &amp;N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D2991-2295-432D-9F33-6D85AD330BB4}">
  <sheetPr codeName="Sheet9">
    <pageSetUpPr fitToPage="1"/>
  </sheetPr>
  <dimension ref="A1:P43"/>
  <sheetViews>
    <sheetView view="pageBreakPreview" zoomScale="120" zoomScaleNormal="100" zoomScaleSheetLayoutView="120" workbookViewId="0">
      <selection activeCell="J23" sqref="J23"/>
    </sheetView>
  </sheetViews>
  <sheetFormatPr defaultColWidth="9.140625" defaultRowHeight="14.25"/>
  <cols>
    <col min="1" max="1" width="6.5703125" style="60" customWidth="1"/>
    <col min="2" max="2" width="2.5703125" style="60" customWidth="1"/>
    <col min="3" max="3" width="43.5703125" style="60" customWidth="1"/>
    <col min="4" max="4" width="12" style="60" customWidth="1"/>
    <col min="5" max="5" width="16" style="60" customWidth="1"/>
    <col min="6" max="6" width="2.85546875" style="60" customWidth="1"/>
    <col min="7" max="7" width="11.7109375" style="60" customWidth="1"/>
    <col min="8" max="8" width="15" style="60" customWidth="1"/>
    <col min="9" max="9" width="7.42578125" style="60" customWidth="1"/>
    <col min="10" max="10" width="8.7109375" style="60" customWidth="1"/>
    <col min="11" max="11" width="13.85546875" style="60" customWidth="1"/>
    <col min="12" max="16384" width="9.140625" style="60"/>
  </cols>
  <sheetData>
    <row r="1" spans="1:16">
      <c r="A1" s="106" t="str">
        <f>Revenues!A1</f>
        <v>EL PASO ELECTRIC COMPANY</v>
      </c>
      <c r="B1" s="59"/>
      <c r="C1" s="59"/>
      <c r="D1" s="59"/>
      <c r="E1" s="59"/>
      <c r="F1" s="61"/>
    </row>
    <row r="2" spans="1:16">
      <c r="A2" s="106" t="str">
        <f>Revenues!A2</f>
        <v>2021 TEXAS RATE CASE FILING</v>
      </c>
      <c r="B2" s="59"/>
      <c r="C2" s="59"/>
      <c r="D2" s="59"/>
      <c r="E2" s="59"/>
      <c r="F2" s="62"/>
      <c r="H2" s="60" t="s">
        <v>93</v>
      </c>
      <c r="K2" s="64" t="s">
        <v>122</v>
      </c>
    </row>
    <row r="3" spans="1:16">
      <c r="A3" s="106" t="s">
        <v>145</v>
      </c>
      <c r="B3" s="59"/>
      <c r="C3" s="59"/>
      <c r="D3" s="59"/>
      <c r="E3" s="59"/>
      <c r="F3" s="62"/>
      <c r="K3" s="64"/>
    </row>
    <row r="4" spans="1:16">
      <c r="A4" s="14" t="s">
        <v>77</v>
      </c>
      <c r="B4" s="59"/>
      <c r="C4" s="59"/>
      <c r="D4" s="59"/>
      <c r="E4" s="59"/>
      <c r="F4" s="62"/>
    </row>
    <row r="5" spans="1:16">
      <c r="A5" s="14" t="s">
        <v>149</v>
      </c>
      <c r="B5" s="59"/>
      <c r="C5" s="59"/>
      <c r="D5" s="59"/>
      <c r="E5" s="59"/>
      <c r="G5" s="60" t="s">
        <v>94</v>
      </c>
      <c r="H5" s="85">
        <v>660871711.07000005</v>
      </c>
      <c r="J5" s="87" t="s">
        <v>123</v>
      </c>
      <c r="K5" s="85">
        <v>2849256.44</v>
      </c>
    </row>
    <row r="6" spans="1:16">
      <c r="A6" s="14" t="s">
        <v>59</v>
      </c>
      <c r="B6" s="59"/>
      <c r="C6" s="59"/>
      <c r="D6" s="59"/>
      <c r="E6" s="59"/>
      <c r="F6" s="59"/>
      <c r="G6" s="60" t="s">
        <v>95</v>
      </c>
      <c r="H6" s="85">
        <v>123082682.58000004</v>
      </c>
      <c r="J6" s="87" t="s">
        <v>124</v>
      </c>
      <c r="K6" s="85">
        <v>-803227</v>
      </c>
    </row>
    <row r="7" spans="1:16">
      <c r="A7" s="14" t="s">
        <v>115</v>
      </c>
      <c r="B7" s="59"/>
      <c r="C7" s="59"/>
      <c r="D7" s="59"/>
      <c r="E7" s="59"/>
      <c r="F7" s="59"/>
      <c r="G7" s="60" t="s">
        <v>13</v>
      </c>
      <c r="H7" s="85"/>
      <c r="K7" s="97"/>
    </row>
    <row r="8" spans="1:16" ht="15" thickBot="1">
      <c r="G8" s="60" t="s">
        <v>96</v>
      </c>
      <c r="H8" s="85">
        <v>456000</v>
      </c>
      <c r="K8" s="98">
        <f>K5+K6</f>
        <v>2046029.44</v>
      </c>
    </row>
    <row r="9" spans="1:16" ht="15" thickTop="1">
      <c r="G9" s="60" t="s">
        <v>97</v>
      </c>
      <c r="H9" s="85">
        <v>-5543077</v>
      </c>
    </row>
    <row r="10" spans="1:16">
      <c r="B10" s="63"/>
      <c r="G10" s="60" t="s">
        <v>98</v>
      </c>
      <c r="H10" s="85"/>
    </row>
    <row r="11" spans="1:16">
      <c r="A11" s="64"/>
      <c r="B11" s="64"/>
      <c r="C11" s="64" t="s">
        <v>2</v>
      </c>
      <c r="D11" s="64"/>
      <c r="E11" s="64" t="s">
        <v>3</v>
      </c>
      <c r="H11" s="86">
        <f>SUM(H5:H10)</f>
        <v>778867316.6500001</v>
      </c>
      <c r="I11" s="79"/>
      <c r="J11" s="79"/>
      <c r="K11" s="79"/>
    </row>
    <row r="12" spans="1:16">
      <c r="A12" s="64" t="s">
        <v>7</v>
      </c>
      <c r="B12" s="64"/>
      <c r="C12" s="64"/>
      <c r="D12" s="64"/>
      <c r="E12" s="64"/>
      <c r="H12" s="85"/>
      <c r="I12" s="79"/>
      <c r="J12" s="79"/>
      <c r="K12" s="79"/>
    </row>
    <row r="13" spans="1:16">
      <c r="A13" s="65" t="s">
        <v>9</v>
      </c>
      <c r="B13" s="64"/>
      <c r="C13" s="65" t="s">
        <v>10</v>
      </c>
      <c r="D13" s="64"/>
      <c r="E13" s="65" t="s">
        <v>12</v>
      </c>
      <c r="G13" s="60" t="s">
        <v>99</v>
      </c>
      <c r="H13" s="85"/>
      <c r="I13" s="82"/>
      <c r="J13" s="79"/>
      <c r="K13" s="79"/>
    </row>
    <row r="14" spans="1:16">
      <c r="G14" s="81" t="s">
        <v>100</v>
      </c>
      <c r="H14" s="129">
        <v>10604436.539999999</v>
      </c>
      <c r="I14" s="27"/>
      <c r="J14" s="73"/>
      <c r="K14" s="73"/>
      <c r="L14" s="81"/>
      <c r="M14" s="81"/>
      <c r="N14" s="81"/>
      <c r="O14" s="81"/>
      <c r="P14" s="81"/>
    </row>
    <row r="15" spans="1:16" ht="15">
      <c r="A15" s="64">
        <v>1</v>
      </c>
      <c r="C15" s="60" t="s">
        <v>101</v>
      </c>
      <c r="D15" s="87"/>
      <c r="E15" s="83">
        <f>H15</f>
        <v>789471753.19000006</v>
      </c>
      <c r="G15" s="130" t="s">
        <v>86</v>
      </c>
      <c r="H15" s="131">
        <f>H11+H14</f>
        <v>789471753.19000006</v>
      </c>
      <c r="I15" s="27"/>
      <c r="J15" s="73"/>
      <c r="K15" s="73"/>
      <c r="L15" s="81"/>
      <c r="M15" s="81"/>
      <c r="N15" s="81"/>
      <c r="O15" s="81"/>
      <c r="P15" s="81"/>
    </row>
    <row r="16" spans="1:16">
      <c r="A16" s="64"/>
      <c r="B16" s="63"/>
      <c r="D16" s="87"/>
      <c r="E16" s="88"/>
      <c r="G16" s="81"/>
      <c r="H16" s="81"/>
      <c r="I16" s="27"/>
      <c r="J16" s="73"/>
      <c r="K16" s="73"/>
      <c r="L16" s="81"/>
      <c r="M16" s="81"/>
      <c r="N16" s="81"/>
      <c r="O16" s="81"/>
      <c r="P16" s="81"/>
    </row>
    <row r="17" spans="1:16">
      <c r="A17" s="64">
        <v>2</v>
      </c>
      <c r="C17" s="60" t="s">
        <v>132</v>
      </c>
      <c r="D17" s="87"/>
      <c r="E17" s="89">
        <f>K5</f>
        <v>2849256.44</v>
      </c>
      <c r="G17" s="81"/>
      <c r="H17" s="81"/>
      <c r="I17" s="27"/>
      <c r="J17" s="73"/>
      <c r="K17" s="73"/>
      <c r="L17" s="81"/>
      <c r="M17" s="81"/>
      <c r="N17" s="81"/>
      <c r="O17" s="81"/>
      <c r="P17" s="81"/>
    </row>
    <row r="18" spans="1:16">
      <c r="A18" s="64"/>
      <c r="D18" s="87"/>
      <c r="E18" s="88"/>
      <c r="G18" s="81"/>
      <c r="H18" s="81"/>
      <c r="I18" s="27"/>
      <c r="J18" s="73"/>
      <c r="K18" s="73"/>
      <c r="L18" s="81"/>
      <c r="M18" s="81"/>
      <c r="N18" s="81"/>
      <c r="O18" s="81"/>
      <c r="P18" s="81"/>
    </row>
    <row r="19" spans="1:16">
      <c r="A19" s="64">
        <v>3</v>
      </c>
      <c r="C19" s="60" t="s">
        <v>102</v>
      </c>
      <c r="D19" s="87"/>
      <c r="E19" s="105">
        <f>ROUND(E17/E15,8)</f>
        <v>3.6090699999999998E-3</v>
      </c>
      <c r="G19" s="81"/>
      <c r="H19" s="81"/>
      <c r="I19" s="27"/>
      <c r="J19" s="73"/>
      <c r="K19" s="73"/>
      <c r="L19" s="81"/>
      <c r="M19" s="81"/>
      <c r="N19" s="81"/>
      <c r="O19" s="81"/>
      <c r="P19" s="81"/>
    </row>
    <row r="20" spans="1:16" ht="18.75" customHeight="1">
      <c r="A20" s="64"/>
      <c r="E20" s="90"/>
      <c r="G20" s="81"/>
      <c r="H20" s="81"/>
      <c r="I20" s="27"/>
      <c r="J20" s="73"/>
      <c r="K20" s="73"/>
      <c r="L20" s="81"/>
      <c r="M20" s="81"/>
      <c r="N20" s="81"/>
      <c r="O20" s="81"/>
      <c r="P20" s="81"/>
    </row>
    <row r="21" spans="1:16">
      <c r="A21" s="64"/>
      <c r="C21" s="102" t="s">
        <v>133</v>
      </c>
      <c r="E21" s="90"/>
      <c r="G21" s="81"/>
      <c r="H21" s="81"/>
      <c r="I21" s="27"/>
      <c r="J21" s="73"/>
      <c r="K21" s="73"/>
      <c r="L21" s="81"/>
      <c r="M21" s="81"/>
      <c r="N21" s="81"/>
      <c r="O21" s="81"/>
      <c r="P21" s="81"/>
    </row>
    <row r="22" spans="1:16">
      <c r="A22" s="64">
        <f>A19+1</f>
        <v>4</v>
      </c>
      <c r="C22" s="60" t="s">
        <v>132</v>
      </c>
      <c r="D22" s="87"/>
      <c r="E22" s="71">
        <f>E17</f>
        <v>2849256.44</v>
      </c>
      <c r="G22" s="81"/>
      <c r="H22" s="81"/>
      <c r="I22" s="27"/>
      <c r="J22" s="73"/>
      <c r="K22" s="73"/>
      <c r="L22" s="81"/>
      <c r="M22" s="81"/>
      <c r="N22" s="81"/>
      <c r="O22" s="81"/>
      <c r="P22" s="81"/>
    </row>
    <row r="23" spans="1:16">
      <c r="A23" s="64">
        <f>A22+1</f>
        <v>5</v>
      </c>
      <c r="C23" s="60" t="s">
        <v>131</v>
      </c>
      <c r="E23" s="90">
        <f>K6</f>
        <v>-803227</v>
      </c>
      <c r="G23" s="81"/>
      <c r="H23" s="81"/>
      <c r="I23" s="73"/>
      <c r="J23" s="73"/>
      <c r="K23" s="73"/>
      <c r="L23" s="81"/>
      <c r="M23" s="81"/>
      <c r="N23" s="81"/>
      <c r="O23" s="81"/>
      <c r="P23" s="81"/>
    </row>
    <row r="24" spans="1:16">
      <c r="E24" s="103"/>
      <c r="G24" s="81"/>
      <c r="H24" s="81"/>
      <c r="I24" s="73"/>
      <c r="J24" s="73"/>
      <c r="K24" s="73"/>
      <c r="L24" s="81"/>
      <c r="M24" s="81"/>
      <c r="N24" s="81"/>
      <c r="O24" s="81"/>
      <c r="P24" s="81"/>
    </row>
    <row r="25" spans="1:16" ht="15" thickBot="1">
      <c r="A25" s="78">
        <f>A23+1</f>
        <v>6</v>
      </c>
      <c r="B25" s="79"/>
      <c r="C25" s="79" t="s">
        <v>134</v>
      </c>
      <c r="D25" s="79"/>
      <c r="E25" s="84">
        <f>E22+E23</f>
        <v>2046029.44</v>
      </c>
      <c r="G25" s="81"/>
      <c r="H25" s="81"/>
      <c r="I25" s="81"/>
      <c r="J25" s="81"/>
      <c r="K25" s="81"/>
      <c r="L25" s="81"/>
      <c r="M25" s="81"/>
      <c r="N25" s="81"/>
      <c r="O25" s="81"/>
      <c r="P25" s="81"/>
    </row>
    <row r="26" spans="1:16" ht="15" thickTop="1">
      <c r="A26" s="79"/>
      <c r="B26" s="79"/>
      <c r="C26" s="79"/>
      <c r="D26" s="79"/>
      <c r="E26" s="91"/>
      <c r="G26" s="81"/>
      <c r="H26" s="81"/>
      <c r="I26" s="81"/>
      <c r="J26" s="81"/>
      <c r="K26" s="81"/>
      <c r="L26" s="81"/>
      <c r="M26" s="81"/>
      <c r="N26" s="81"/>
      <c r="O26" s="81"/>
      <c r="P26" s="81"/>
    </row>
    <row r="27" spans="1:16">
      <c r="A27" s="64">
        <f>A25+1</f>
        <v>7</v>
      </c>
      <c r="C27" s="60" t="s">
        <v>135</v>
      </c>
      <c r="D27" s="87"/>
      <c r="E27" s="105">
        <f>ROUND(E25/E15,8)</f>
        <v>2.5916400000000001E-3</v>
      </c>
      <c r="G27" s="81"/>
      <c r="H27" s="81"/>
      <c r="I27" s="81"/>
      <c r="J27" s="81"/>
      <c r="K27" s="81"/>
      <c r="L27" s="81"/>
      <c r="M27" s="81"/>
      <c r="N27" s="81"/>
      <c r="O27" s="81"/>
      <c r="P27" s="81"/>
    </row>
    <row r="28" spans="1:16" s="81" customFormat="1">
      <c r="A28" s="73"/>
      <c r="B28" s="73"/>
      <c r="C28" s="73"/>
      <c r="D28" s="73"/>
      <c r="E28" s="88"/>
    </row>
    <row r="29" spans="1:16">
      <c r="A29" s="79"/>
      <c r="B29" s="79"/>
      <c r="C29" s="79"/>
      <c r="D29" s="79"/>
      <c r="E29" s="93"/>
      <c r="G29" s="81"/>
      <c r="H29" s="81"/>
      <c r="I29" s="81"/>
      <c r="J29" s="81"/>
      <c r="K29" s="81"/>
      <c r="L29" s="81"/>
      <c r="M29" s="81"/>
      <c r="N29" s="81"/>
      <c r="O29" s="81"/>
      <c r="P29" s="81"/>
    </row>
    <row r="30" spans="1:16">
      <c r="A30" s="79"/>
      <c r="B30" s="79"/>
      <c r="C30" s="79"/>
      <c r="D30" s="79"/>
      <c r="E30" s="93"/>
      <c r="G30" s="81"/>
      <c r="H30" s="81"/>
      <c r="I30" s="81"/>
      <c r="J30" s="81"/>
      <c r="K30" s="81"/>
      <c r="L30" s="81"/>
      <c r="M30" s="81"/>
      <c r="N30" s="81"/>
      <c r="O30" s="81"/>
      <c r="P30" s="81"/>
    </row>
    <row r="31" spans="1:16">
      <c r="A31" s="79"/>
      <c r="B31" s="79"/>
      <c r="C31" s="92"/>
      <c r="D31" s="79"/>
      <c r="E31" s="93"/>
      <c r="G31" s="81"/>
      <c r="H31" s="81"/>
      <c r="I31" s="81"/>
      <c r="J31" s="81"/>
      <c r="K31" s="81"/>
      <c r="L31" s="81"/>
      <c r="M31" s="81"/>
      <c r="N31" s="81"/>
      <c r="O31" s="81"/>
      <c r="P31" s="81"/>
    </row>
    <row r="32" spans="1:16">
      <c r="A32" s="79"/>
      <c r="B32" s="79"/>
      <c r="C32" s="79"/>
      <c r="D32" s="79"/>
      <c r="E32" s="93"/>
      <c r="I32" s="81"/>
    </row>
    <row r="33" spans="1:9">
      <c r="A33" s="77"/>
      <c r="B33" s="79"/>
      <c r="C33" s="79"/>
      <c r="D33" s="79"/>
      <c r="E33" s="93"/>
      <c r="I33" s="81"/>
    </row>
    <row r="34" spans="1:9">
      <c r="A34" s="79"/>
      <c r="B34" s="79"/>
      <c r="C34" s="79"/>
      <c r="D34" s="79"/>
      <c r="E34" s="93"/>
      <c r="I34" s="81"/>
    </row>
    <row r="35" spans="1:9">
      <c r="A35" s="79"/>
      <c r="B35" s="79"/>
      <c r="C35" s="79"/>
      <c r="D35" s="94"/>
      <c r="E35" s="93"/>
      <c r="I35" s="81"/>
    </row>
    <row r="36" spans="1:9">
      <c r="A36" s="79"/>
      <c r="B36" s="79"/>
      <c r="C36" s="79"/>
      <c r="D36" s="79"/>
      <c r="E36" s="93"/>
      <c r="I36" s="81"/>
    </row>
    <row r="37" spans="1:9">
      <c r="A37" s="79"/>
      <c r="B37" s="79"/>
      <c r="C37" s="79"/>
      <c r="D37" s="79"/>
      <c r="E37" s="95"/>
      <c r="I37" s="81"/>
    </row>
    <row r="38" spans="1:9">
      <c r="A38" s="79"/>
      <c r="B38" s="79"/>
      <c r="C38" s="79"/>
      <c r="D38" s="79"/>
      <c r="E38" s="93"/>
      <c r="I38" s="81"/>
    </row>
    <row r="39" spans="1:9">
      <c r="A39" s="79"/>
      <c r="B39" s="79"/>
      <c r="C39" s="79"/>
      <c r="D39" s="79"/>
      <c r="E39" s="79"/>
      <c r="I39" s="81"/>
    </row>
    <row r="40" spans="1:9">
      <c r="A40" s="79"/>
      <c r="B40" s="79"/>
      <c r="C40" s="79"/>
      <c r="D40" s="79"/>
      <c r="E40" s="79"/>
    </row>
    <row r="41" spans="1:9">
      <c r="A41" s="79"/>
      <c r="B41" s="79"/>
      <c r="C41" s="79"/>
      <c r="D41" s="79"/>
      <c r="E41" s="79"/>
    </row>
    <row r="42" spans="1:9">
      <c r="A42" s="79"/>
      <c r="B42" s="79"/>
      <c r="C42" s="79"/>
      <c r="D42" s="79"/>
      <c r="E42" s="79"/>
    </row>
    <row r="43" spans="1:9">
      <c r="A43" s="79"/>
      <c r="B43" s="79"/>
      <c r="C43" s="79"/>
      <c r="D43" s="79"/>
      <c r="E43" s="79"/>
    </row>
  </sheetData>
  <printOptions horizontalCentered="1"/>
  <pageMargins left="1.25" right="0.75" top="0.75" bottom="0.75" header="0.75" footer="0.5"/>
  <pageSetup scale="99" fitToHeight="0" orientation="portrait" r:id="rId1"/>
  <headerFooter alignWithMargins="0">
    <oddHeader>&amp;RWP/A-3
ADJUSTMENT NO. 1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Revenues</vt:lpstr>
      <vt:lpstr>SCHEDULE A_PG 1</vt:lpstr>
      <vt:lpstr>PER BOOK_PG 2</vt:lpstr>
      <vt:lpstr>AS ADJUSTED_PG 3</vt:lpstr>
      <vt:lpstr>AS REQUESTED_PG 4</vt:lpstr>
      <vt:lpstr>Uncollectibles P1</vt:lpstr>
      <vt:lpstr>Uncollectibles P2</vt:lpstr>
      <vt:lpstr>Uncollectibles P3</vt:lpstr>
      <vt:lpstr>'AS ADJUSTED_PG 3'!Print_Area</vt:lpstr>
      <vt:lpstr>'AS REQUESTED_PG 4'!Print_Area</vt:lpstr>
      <vt:lpstr>'PER BOOK_PG 2'!Print_Area</vt:lpstr>
      <vt:lpstr>Revenues!Print_Area</vt:lpstr>
      <vt:lpstr>'Uncollectibles P1'!Print_Area</vt:lpstr>
      <vt:lpstr>'Uncollectibles P2'!Print_Area</vt:lpstr>
      <vt:lpstr>'Uncollectibles P3'!Print_Area</vt:lpstr>
      <vt:lpstr>Revenues!Print_Titles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Hernandez, Adrian</dc:creator>
  <cp:lastModifiedBy>Novela, Mariah M</cp:lastModifiedBy>
  <cp:lastPrinted>2021-05-24T15:45:05Z</cp:lastPrinted>
  <dcterms:created xsi:type="dcterms:W3CDTF">2017-01-27T22:46:06Z</dcterms:created>
  <dcterms:modified xsi:type="dcterms:W3CDTF">2021-05-27T19:35:14Z</dcterms:modified>
</cp:coreProperties>
</file>